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30" windowWidth="15480" windowHeight="8130"/>
  </bookViews>
  <sheets>
    <sheet name="прил 3" sheetId="5" r:id="rId1"/>
  </sheets>
  <calcPr calcId="145621"/>
</workbook>
</file>

<file path=xl/calcChain.xml><?xml version="1.0" encoding="utf-8"?>
<calcChain xmlns="http://schemas.openxmlformats.org/spreadsheetml/2006/main">
  <c r="E15" i="5" l="1"/>
  <c r="D15" i="5"/>
  <c r="E190" i="5"/>
  <c r="F190" i="5"/>
  <c r="D190" i="5"/>
  <c r="H191" i="5"/>
  <c r="H192" i="5"/>
  <c r="H193" i="5"/>
  <c r="H194" i="5"/>
  <c r="H195" i="5"/>
  <c r="H188" i="5"/>
  <c r="E188" i="5"/>
  <c r="F188" i="5"/>
  <c r="D188" i="5"/>
  <c r="H189" i="5"/>
  <c r="H190" i="5" l="1"/>
  <c r="H17" i="5"/>
  <c r="H18" i="5"/>
  <c r="H19" i="5"/>
  <c r="H21" i="5"/>
  <c r="H22" i="5"/>
  <c r="H23" i="5"/>
  <c r="H24" i="5"/>
  <c r="H25" i="5"/>
  <c r="H26" i="5"/>
  <c r="H30" i="5"/>
  <c r="H31" i="5"/>
  <c r="H32" i="5"/>
  <c r="H33" i="5"/>
  <c r="H35" i="5"/>
  <c r="H37" i="5"/>
  <c r="H38" i="5"/>
  <c r="H39" i="5"/>
  <c r="H42" i="5"/>
  <c r="H45" i="5"/>
  <c r="H46" i="5"/>
  <c r="H47" i="5"/>
  <c r="H49" i="5"/>
  <c r="H50" i="5"/>
  <c r="H51" i="5"/>
  <c r="H53" i="5"/>
  <c r="H55" i="5"/>
  <c r="H56" i="5"/>
  <c r="H57" i="5"/>
  <c r="H58" i="5"/>
  <c r="H59" i="5"/>
  <c r="H60" i="5"/>
  <c r="H61" i="5"/>
  <c r="H62" i="5"/>
  <c r="H64" i="5"/>
  <c r="H66" i="5"/>
  <c r="H67" i="5"/>
  <c r="H68" i="5"/>
  <c r="H69" i="5"/>
  <c r="H70" i="5"/>
  <c r="H71" i="5"/>
  <c r="H72" i="5"/>
  <c r="H73" i="5"/>
  <c r="H74" i="5"/>
  <c r="H75" i="5"/>
  <c r="H77" i="5"/>
  <c r="H78" i="5"/>
  <c r="H79" i="5"/>
  <c r="H80" i="5"/>
  <c r="H81" i="5"/>
  <c r="H82" i="5"/>
  <c r="H83" i="5"/>
  <c r="H84" i="5"/>
  <c r="H85" i="5"/>
  <c r="H86" i="5"/>
  <c r="H88" i="5"/>
  <c r="H89" i="5"/>
  <c r="H90" i="5"/>
  <c r="H91" i="5"/>
  <c r="H92" i="5"/>
  <c r="H93" i="5"/>
  <c r="H94" i="5"/>
  <c r="H95" i="5"/>
  <c r="H97" i="5"/>
  <c r="H99" i="5"/>
  <c r="H100" i="5"/>
  <c r="H101" i="5"/>
  <c r="H102" i="5"/>
  <c r="H103" i="5"/>
  <c r="H105" i="5"/>
  <c r="H106" i="5"/>
  <c r="H107" i="5"/>
  <c r="H108" i="5"/>
  <c r="H110" i="5"/>
  <c r="H111" i="5"/>
  <c r="H112" i="5"/>
  <c r="H113" i="5"/>
  <c r="H114" i="5"/>
  <c r="H115" i="5"/>
  <c r="H117" i="5"/>
  <c r="H119" i="5"/>
  <c r="H121" i="5"/>
  <c r="H122" i="5"/>
  <c r="H123" i="5"/>
  <c r="H124" i="5"/>
  <c r="H125" i="5"/>
  <c r="H126" i="5"/>
  <c r="H127" i="5"/>
  <c r="H128" i="5"/>
  <c r="H129" i="5"/>
  <c r="H130" i="5"/>
  <c r="H134" i="5"/>
  <c r="H138" i="5"/>
  <c r="H139" i="5"/>
  <c r="H140" i="5"/>
  <c r="H143" i="5"/>
  <c r="H144" i="5"/>
  <c r="H145" i="5"/>
  <c r="H146" i="5"/>
  <c r="H147" i="5"/>
  <c r="H148" i="5"/>
  <c r="H149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4" i="5"/>
  <c r="H170" i="5"/>
  <c r="H174" i="5"/>
  <c r="H175" i="5"/>
  <c r="H177" i="5"/>
  <c r="H179" i="5"/>
  <c r="H181" i="5"/>
  <c r="G17" i="5"/>
  <c r="G18" i="5"/>
  <c r="G19" i="5"/>
  <c r="G21" i="5"/>
  <c r="G22" i="5"/>
  <c r="G23" i="5"/>
  <c r="G24" i="5"/>
  <c r="G25" i="5"/>
  <c r="G26" i="5"/>
  <c r="G30" i="5"/>
  <c r="G31" i="5"/>
  <c r="G32" i="5"/>
  <c r="G33" i="5"/>
  <c r="G35" i="5"/>
  <c r="G37" i="5"/>
  <c r="G38" i="5"/>
  <c r="G39" i="5"/>
  <c r="G42" i="5"/>
  <c r="G45" i="5"/>
  <c r="G46" i="5"/>
  <c r="G47" i="5"/>
  <c r="G49" i="5"/>
  <c r="G50" i="5"/>
  <c r="G51" i="5"/>
  <c r="G53" i="5"/>
  <c r="G55" i="5"/>
  <c r="G56" i="5"/>
  <c r="G57" i="5"/>
  <c r="G58" i="5"/>
  <c r="G59" i="5"/>
  <c r="G60" i="5"/>
  <c r="G61" i="5"/>
  <c r="G62" i="5"/>
  <c r="G64" i="5"/>
  <c r="G66" i="5"/>
  <c r="G67" i="5"/>
  <c r="G68" i="5"/>
  <c r="G69" i="5"/>
  <c r="G70" i="5"/>
  <c r="G71" i="5"/>
  <c r="G72" i="5"/>
  <c r="G73" i="5"/>
  <c r="G74" i="5"/>
  <c r="G75" i="5"/>
  <c r="G77" i="5"/>
  <c r="G78" i="5"/>
  <c r="G79" i="5"/>
  <c r="G80" i="5"/>
  <c r="G81" i="5"/>
  <c r="G82" i="5"/>
  <c r="G83" i="5"/>
  <c r="G84" i="5"/>
  <c r="G85" i="5"/>
  <c r="G86" i="5"/>
  <c r="G88" i="5"/>
  <c r="G89" i="5"/>
  <c r="G90" i="5"/>
  <c r="G91" i="5"/>
  <c r="G92" i="5"/>
  <c r="G93" i="5"/>
  <c r="G94" i="5"/>
  <c r="G95" i="5"/>
  <c r="G97" i="5"/>
  <c r="G99" i="5"/>
  <c r="G100" i="5"/>
  <c r="G101" i="5"/>
  <c r="G102" i="5"/>
  <c r="G103" i="5"/>
  <c r="G105" i="5"/>
  <c r="G106" i="5"/>
  <c r="G107" i="5"/>
  <c r="G108" i="5"/>
  <c r="G110" i="5"/>
  <c r="G111" i="5"/>
  <c r="G112" i="5"/>
  <c r="G113" i="5"/>
  <c r="G114" i="5"/>
  <c r="G115" i="5"/>
  <c r="G117" i="5"/>
  <c r="G119" i="5"/>
  <c r="G121" i="5"/>
  <c r="G122" i="5"/>
  <c r="G123" i="5"/>
  <c r="G124" i="5"/>
  <c r="G125" i="5"/>
  <c r="G126" i="5"/>
  <c r="G127" i="5"/>
  <c r="G128" i="5"/>
  <c r="G129" i="5"/>
  <c r="G130" i="5"/>
  <c r="G132" i="5"/>
  <c r="G134" i="5"/>
  <c r="G136" i="5"/>
  <c r="G138" i="5"/>
  <c r="G139" i="5"/>
  <c r="G14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4" i="5"/>
  <c r="G170" i="5"/>
  <c r="G174" i="5"/>
  <c r="G175" i="5"/>
  <c r="F184" i="5" l="1"/>
  <c r="F182" i="5"/>
  <c r="F180" i="5"/>
  <c r="F178" i="5"/>
  <c r="F176" i="5"/>
  <c r="F163" i="5"/>
  <c r="F150" i="5"/>
  <c r="F142" i="5"/>
  <c r="F131" i="5"/>
  <c r="F120" i="5"/>
  <c r="F109" i="5"/>
  <c r="F98" i="5"/>
  <c r="F87" i="5"/>
  <c r="F76" i="5"/>
  <c r="F65" i="5"/>
  <c r="F54" i="5"/>
  <c r="F43" i="5"/>
  <c r="F29" i="5"/>
  <c r="F16" i="5"/>
  <c r="F15" i="5" l="1"/>
  <c r="H87" i="5"/>
  <c r="D184" i="5"/>
  <c r="E185" i="5"/>
  <c r="H185" i="5" s="1"/>
  <c r="E187" i="5"/>
  <c r="H187" i="5" s="1"/>
  <c r="E186" i="5"/>
  <c r="H186" i="5" s="1"/>
  <c r="E183" i="5"/>
  <c r="D182" i="5"/>
  <c r="D180" i="5"/>
  <c r="E178" i="5"/>
  <c r="H178" i="5" s="1"/>
  <c r="D178" i="5"/>
  <c r="E176" i="5"/>
  <c r="H176" i="5" s="1"/>
  <c r="D176" i="5"/>
  <c r="E142" i="5"/>
  <c r="H142" i="5" s="1"/>
  <c r="D142" i="5"/>
  <c r="E136" i="5"/>
  <c r="H136" i="5" s="1"/>
  <c r="E132" i="5"/>
  <c r="H132" i="5" s="1"/>
  <c r="E163" i="5"/>
  <c r="H163" i="5" s="1"/>
  <c r="E150" i="5"/>
  <c r="H150" i="5" s="1"/>
  <c r="E120" i="5"/>
  <c r="H120" i="5" s="1"/>
  <c r="E109" i="5"/>
  <c r="H109" i="5" s="1"/>
  <c r="E98" i="5"/>
  <c r="H98" i="5" s="1"/>
  <c r="E87" i="5"/>
  <c r="E76" i="5"/>
  <c r="H76" i="5" s="1"/>
  <c r="E65" i="5"/>
  <c r="H65" i="5" s="1"/>
  <c r="E54" i="5"/>
  <c r="H54" i="5" s="1"/>
  <c r="E43" i="5"/>
  <c r="H43" i="5" s="1"/>
  <c r="E29" i="5"/>
  <c r="H29" i="5" s="1"/>
  <c r="E16" i="5"/>
  <c r="H16" i="5" s="1"/>
  <c r="E182" i="5" l="1"/>
  <c r="H182" i="5" s="1"/>
  <c r="H183" i="5"/>
  <c r="E184" i="5"/>
  <c r="H184" i="5" s="1"/>
  <c r="E180" i="5"/>
  <c r="H180" i="5" s="1"/>
  <c r="E131" i="5"/>
  <c r="H131" i="5" s="1"/>
  <c r="D29" i="5"/>
  <c r="G29" i="5" s="1"/>
  <c r="H15" i="5" l="1"/>
  <c r="D43" i="5"/>
  <c r="G43" i="5" s="1"/>
  <c r="D16" i="5" l="1"/>
  <c r="D163" i="5"/>
  <c r="G163" i="5" s="1"/>
  <c r="G16" i="5" l="1"/>
  <c r="D150" i="5"/>
  <c r="G150" i="5" s="1"/>
  <c r="D131" i="5" l="1"/>
  <c r="G131" i="5" s="1"/>
  <c r="D120" i="5"/>
  <c r="G120" i="5" s="1"/>
  <c r="D109" i="5"/>
  <c r="G109" i="5" s="1"/>
  <c r="D98" i="5"/>
  <c r="G98" i="5" s="1"/>
  <c r="D87" i="5"/>
  <c r="G87" i="5" s="1"/>
  <c r="D76" i="5"/>
  <c r="G76" i="5" s="1"/>
  <c r="D65" i="5"/>
  <c r="G65" i="5" s="1"/>
  <c r="D54" i="5"/>
  <c r="G54" i="5" l="1"/>
  <c r="G15" i="5"/>
</calcChain>
</file>

<file path=xl/sharedStrings.xml><?xml version="1.0" encoding="utf-8"?>
<sst xmlns="http://schemas.openxmlformats.org/spreadsheetml/2006/main" count="222" uniqueCount="76">
  <si>
    <t>Сельское поселение "Бадинское"</t>
  </si>
  <si>
    <t>Сельское поселение  "Закультинское"</t>
  </si>
  <si>
    <t>Сельское поселение  "Глинкинское"</t>
  </si>
  <si>
    <t>Сельское поселение  "Жипхегенское"</t>
  </si>
  <si>
    <t>Сельское поселение  "Л-Озерское"</t>
  </si>
  <si>
    <t>Сельское поселение  "Хушенгинское"</t>
  </si>
  <si>
    <t>Сельское поселение "Харагунское"</t>
  </si>
  <si>
    <t>Сельское поселение "Хилогосонское"</t>
  </si>
  <si>
    <t>Сельское поселение  "Укурикское"</t>
  </si>
  <si>
    <t>Сельское поселение  "Энгорокское"</t>
  </si>
  <si>
    <t xml:space="preserve">Код классификации расходов бюджетов </t>
  </si>
  <si>
    <t>Наименование межбюджетного трансферта</t>
  </si>
  <si>
    <t>Всего</t>
  </si>
  <si>
    <t>Осуществление передаваемого полномочия по организации в границах поселений тепло-, газ- и водоснабжения населения, водоотведения, снабжения населения топливом, в соответсвии с заключенными соглашениями муниципального района</t>
  </si>
  <si>
    <t>Осуществление передаваемого полномочия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соответсвии с жилищным законодательством</t>
  </si>
  <si>
    <t>Осуществление передаваемого полномочия по участию в предупреждении и ликвидации последствий чрезвычайных ситуаций в границах поселения, в соответствии с заключенными соглашениями</t>
  </si>
  <si>
    <t>Осуществление передаваемого полномочия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поселений</t>
  </si>
  <si>
    <t>Осуществление передаваемого полномочия по созданию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</si>
  <si>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Осуществление передаваемого полномочия по организации сбора и вывоза бытовых отходов и мусора</t>
  </si>
  <si>
    <t>Осуществление передаваемого полномочия по организации ритуальных услуг и содержанию мест захоронения</t>
  </si>
  <si>
    <t>Осуществление передаваемого полномочия по осуществлению мер по противодействию коррупции в границах поселения</t>
  </si>
  <si>
    <t>Осуществление передаваемого полномочия по осуществлению дорожной деятельности</t>
  </si>
  <si>
    <t>Итого</t>
  </si>
  <si>
    <t>Городское поселение "Могзонское"</t>
  </si>
  <si>
    <t>Городское поселение "Хилокское"</t>
  </si>
  <si>
    <t xml:space="preserve">Осуществление государственного полномочия по созданию административных комиссий </t>
  </si>
  <si>
    <t>Дотация на выравнивание бюджетной обеспеченнорсти бюджетов поселений</t>
  </si>
  <si>
    <t>Исполнение органами местного самоуправления государственных полномочий по расчету и предоставлению дотаций поселениям на выравнивание бюджетной обеспеченности (подушевая)</t>
  </si>
  <si>
    <t xml:space="preserve">Объем и распределение межбюджетных трансфертов, 
предоставляемых  из бюджета  муниципального района "Хилокский район"   бюджетам городских и сельских поселений на 2025 год 
</t>
  </si>
  <si>
    <t>Наименование  поселения</t>
  </si>
  <si>
    <t>Иные межбюджетные трансферты на поддержку мер по обеспечению сбалансированности бюджетов поселений</t>
  </si>
  <si>
    <t xml:space="preserve">предоставляемых  из бюджета  муниципального района "Хилокский район" </t>
  </si>
  <si>
    <t>(тыс. рублей)</t>
  </si>
  <si>
    <t xml:space="preserve">Бюджет муниципального района </t>
  </si>
  <si>
    <t>902 1401 0100641630 511</t>
  </si>
  <si>
    <t>902 000 0000000000 000</t>
  </si>
  <si>
    <t>902 1403 0100741705 540</t>
  </si>
  <si>
    <t>902 1403 8800042161 540</t>
  </si>
  <si>
    <t>902 1403 8800042162 540</t>
  </si>
  <si>
    <t>902 1403 8800042163 540</t>
  </si>
  <si>
    <t>902 1403 8800042165 540</t>
  </si>
  <si>
    <t>902 1403 8800042166 540</t>
  </si>
  <si>
    <t>902 1403 8800042167 540</t>
  </si>
  <si>
    <t>902 1403 8800042168 540</t>
  </si>
  <si>
    <t>902 1403 8800042169 540</t>
  </si>
  <si>
    <t>902 1403 8800042170 540</t>
  </si>
  <si>
    <t>902 1403 8800078050 540</t>
  </si>
  <si>
    <t>Иные межбюджетные трансферты на содержание объектов и общественных пространств, благоустроенных в рамках реализации федеральных программ</t>
  </si>
  <si>
    <t>902 1401 8800078060 511</t>
  </si>
  <si>
    <t>902 0106 8800079207 530</t>
  </si>
  <si>
    <t xml:space="preserve">Субсидии на финансовое обеспечение мероприятий государственной программы Забайкальского края "Воспроизводство и использование прироодных ресурсов" </t>
  </si>
  <si>
    <t>902 0406 09001S7294 521</t>
  </si>
  <si>
    <t>Субсидии на строительство, реконструкция,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</si>
  <si>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902 0503 06103L5763 521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</si>
  <si>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</si>
  <si>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</si>
  <si>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902 0503 880И454240 521</t>
  </si>
  <si>
    <t>902 0503 880И455550 521</t>
  </si>
  <si>
    <t>Реализация программ формирования современной городской среды</t>
  </si>
  <si>
    <t xml:space="preserve">Уточненный план </t>
  </si>
  <si>
    <t xml:space="preserve">"Об исполнении  бюджета муниципального района </t>
  </si>
  <si>
    <t xml:space="preserve"> бюджетам городских и сельских поселений за 1 полугодие 2025 года </t>
  </si>
  <si>
    <t>Исполнение</t>
  </si>
  <si>
    <t>процент исполнения</t>
  </si>
  <si>
    <t>к бюджету</t>
  </si>
  <si>
    <t>к уточненному плану</t>
  </si>
  <si>
    <t xml:space="preserve">постановление администрации </t>
  </si>
  <si>
    <t>муниципального района "Хилокский район"</t>
  </si>
  <si>
    <t>Приложение № 3</t>
  </si>
  <si>
    <t>902 0406 06403SД016 521</t>
  </si>
  <si>
    <t>902 0605 0630174522    540</t>
  </si>
  <si>
    <t>Организация работ, необходимых для ввода в эксплуатацию объектов капитального строительства</t>
  </si>
  <si>
    <t>903 1403 8800004927     540</t>
  </si>
  <si>
    <t>Дотации бюджетам муниципальных районов,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</t>
  </si>
  <si>
    <t>"Хилокский район" за 1 полугодие 2025 года"</t>
  </si>
  <si>
    <r>
      <t xml:space="preserve">                                                                                                                                                                                                                    от </t>
    </r>
    <r>
      <rPr>
        <u/>
        <sz val="14"/>
        <color theme="1"/>
        <rFont val="Times New Roman"/>
        <family val="1"/>
        <charset val="204"/>
      </rPr>
      <t>30.07.2025</t>
    </r>
    <r>
      <rPr>
        <sz val="14"/>
        <color theme="1"/>
        <rFont val="Times New Roman"/>
        <family val="1"/>
        <charset val="204"/>
      </rPr>
      <t xml:space="preserve"> года   №476 _______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</si>
</sst>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0" fillId="0" borderId="0" xfId="0" applyFill="1"/>
    <xf numFmtId="4" fontId="4" fillId="0" borderId="1" xfId="0" applyNumberFormat="1" applyFont="1" applyFill="1" applyBorder="1"/>
    <xf numFmtId="4" fontId="3" fillId="0" borderId="1" xfId="0" applyNumberFormat="1" applyFont="1" applyFill="1" applyBorder="1"/>
    <xf numFmtId="4" fontId="3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/>
    </xf>
    <xf numFmtId="0" fontId="3" fillId="0" borderId="1" xfId="0" applyFont="1" applyFill="1" applyBorder="1"/>
    <xf numFmtId="165" fontId="3" fillId="0" borderId="2" xfId="0" applyNumberFormat="1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left"/>
    </xf>
    <xf numFmtId="3" fontId="3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/>
    <xf numFmtId="0" fontId="5" fillId="0" borderId="8" xfId="0" applyFont="1" applyFill="1" applyBorder="1" applyAlignment="1">
      <alignment horizontal="center"/>
    </xf>
    <xf numFmtId="0" fontId="0" fillId="0" borderId="1" xfId="0" applyFill="1" applyBorder="1"/>
    <xf numFmtId="0" fontId="3" fillId="0" borderId="8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/>
    </xf>
    <xf numFmtId="165" fontId="3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164" fontId="3" fillId="0" borderId="9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6"/>
  <sheetViews>
    <sheetView tabSelected="1" workbookViewId="0">
      <selection activeCell="A6" sqref="A6:H6"/>
    </sheetView>
  </sheetViews>
  <sheetFormatPr defaultRowHeight="15" x14ac:dyDescent="0.25"/>
  <cols>
    <col min="1" max="1" width="28.7109375" customWidth="1"/>
    <col min="2" max="2" width="40.28515625" customWidth="1"/>
    <col min="3" max="3" width="42.28515625" customWidth="1"/>
    <col min="4" max="4" width="16.7109375" style="2" customWidth="1"/>
    <col min="5" max="5" width="19.140625" style="2" customWidth="1"/>
    <col min="6" max="6" width="17.140625" style="2" customWidth="1"/>
    <col min="7" max="7" width="10.5703125" style="2" customWidth="1"/>
    <col min="8" max="8" width="11.42578125" style="2" customWidth="1"/>
  </cols>
  <sheetData>
    <row r="1" spans="1:8" ht="18.75" x14ac:dyDescent="0.3">
      <c r="A1" s="49" t="s">
        <v>68</v>
      </c>
      <c r="B1" s="49"/>
      <c r="C1" s="49"/>
      <c r="D1" s="49"/>
      <c r="E1" s="49"/>
      <c r="F1" s="49"/>
      <c r="G1" s="49"/>
      <c r="H1" s="49"/>
    </row>
    <row r="2" spans="1:8" ht="18.75" x14ac:dyDescent="0.3">
      <c r="A2" s="50" t="s">
        <v>66</v>
      </c>
      <c r="B2" s="50"/>
      <c r="C2" s="50"/>
      <c r="D2" s="50"/>
      <c r="E2" s="50"/>
      <c r="F2" s="50"/>
      <c r="G2" s="50"/>
      <c r="H2" s="50"/>
    </row>
    <row r="3" spans="1:8" ht="18.75" x14ac:dyDescent="0.3">
      <c r="A3" s="50" t="s">
        <v>67</v>
      </c>
      <c r="B3" s="50"/>
      <c r="C3" s="50"/>
      <c r="D3" s="50"/>
      <c r="E3" s="50"/>
      <c r="F3" s="50"/>
      <c r="G3" s="50"/>
      <c r="H3" s="50"/>
    </row>
    <row r="4" spans="1:8" ht="18.75" x14ac:dyDescent="0.3">
      <c r="A4" s="50" t="s">
        <v>60</v>
      </c>
      <c r="B4" s="50"/>
      <c r="C4" s="50"/>
      <c r="D4" s="50"/>
      <c r="E4" s="50"/>
      <c r="F4" s="50"/>
      <c r="G4" s="50"/>
      <c r="H4" s="50"/>
    </row>
    <row r="5" spans="1:8" ht="18.75" x14ac:dyDescent="0.3">
      <c r="A5" s="50" t="s">
        <v>74</v>
      </c>
      <c r="B5" s="50"/>
      <c r="C5" s="50"/>
      <c r="D5" s="50"/>
      <c r="E5" s="50"/>
      <c r="F5" s="50"/>
      <c r="G5" s="50"/>
      <c r="H5" s="50"/>
    </row>
    <row r="6" spans="1:8" ht="27" customHeight="1" x14ac:dyDescent="0.3">
      <c r="A6" s="37" t="s">
        <v>75</v>
      </c>
      <c r="B6" s="37"/>
      <c r="C6" s="37"/>
      <c r="D6" s="37"/>
      <c r="E6" s="37"/>
      <c r="F6" s="37"/>
      <c r="G6" s="37"/>
      <c r="H6" s="37"/>
    </row>
    <row r="7" spans="1:8" ht="19.899999999999999" customHeight="1" x14ac:dyDescent="0.3">
      <c r="A7" s="10"/>
      <c r="B7" s="10"/>
      <c r="C7" s="10"/>
      <c r="D7" s="10"/>
      <c r="E7" s="10"/>
      <c r="F7" s="10"/>
      <c r="G7" s="10"/>
      <c r="H7" s="10"/>
    </row>
    <row r="8" spans="1:8" ht="14.45" customHeight="1" x14ac:dyDescent="0.3">
      <c r="A8" s="38" t="s">
        <v>28</v>
      </c>
      <c r="B8" s="38"/>
      <c r="C8" s="38"/>
      <c r="D8" s="38"/>
      <c r="E8" s="38"/>
      <c r="F8" s="38"/>
      <c r="G8" s="38"/>
      <c r="H8" s="38"/>
    </row>
    <row r="9" spans="1:8" ht="15" hidden="1" customHeight="1" x14ac:dyDescent="0.3">
      <c r="A9" s="11"/>
      <c r="B9" s="11"/>
      <c r="C9" s="11"/>
      <c r="D9" s="11"/>
      <c r="E9" s="11"/>
      <c r="F9" s="11"/>
      <c r="G9" s="11"/>
      <c r="H9" s="11"/>
    </row>
    <row r="10" spans="1:8" ht="15.75" customHeight="1" x14ac:dyDescent="0.3">
      <c r="A10" s="38" t="s">
        <v>31</v>
      </c>
      <c r="B10" s="38"/>
      <c r="C10" s="38"/>
      <c r="D10" s="38"/>
      <c r="E10" s="38"/>
      <c r="F10" s="38"/>
      <c r="G10" s="38"/>
      <c r="H10" s="38"/>
    </row>
    <row r="11" spans="1:8" ht="15.75" customHeight="1" x14ac:dyDescent="0.3">
      <c r="A11" s="38" t="s">
        <v>61</v>
      </c>
      <c r="B11" s="38"/>
      <c r="C11" s="38"/>
      <c r="D11" s="38"/>
      <c r="E11" s="38"/>
      <c r="F11" s="38"/>
      <c r="G11" s="38"/>
      <c r="H11" s="38"/>
    </row>
    <row r="12" spans="1:8" ht="15" customHeight="1" x14ac:dyDescent="0.3">
      <c r="A12" s="39" t="s">
        <v>32</v>
      </c>
      <c r="B12" s="39"/>
      <c r="C12" s="39"/>
      <c r="D12" s="39"/>
      <c r="E12" s="39"/>
      <c r="F12" s="39"/>
      <c r="G12" s="39"/>
      <c r="H12" s="39"/>
    </row>
    <row r="13" spans="1:8" ht="49.9" customHeight="1" x14ac:dyDescent="0.25">
      <c r="A13" s="40" t="s">
        <v>10</v>
      </c>
      <c r="B13" s="33" t="s">
        <v>11</v>
      </c>
      <c r="C13" s="42" t="s">
        <v>29</v>
      </c>
      <c r="D13" s="33" t="s">
        <v>12</v>
      </c>
      <c r="E13" s="33" t="s">
        <v>59</v>
      </c>
      <c r="F13" s="33" t="s">
        <v>62</v>
      </c>
      <c r="G13" s="35" t="s">
        <v>63</v>
      </c>
      <c r="H13" s="36"/>
    </row>
    <row r="14" spans="1:8" ht="55.5" customHeight="1" x14ac:dyDescent="0.25">
      <c r="A14" s="41"/>
      <c r="B14" s="34"/>
      <c r="C14" s="43"/>
      <c r="D14" s="34"/>
      <c r="E14" s="34"/>
      <c r="F14" s="34"/>
      <c r="G14" s="7" t="s">
        <v>64</v>
      </c>
      <c r="H14" s="7" t="s">
        <v>65</v>
      </c>
    </row>
    <row r="15" spans="1:8" ht="18.75" customHeight="1" x14ac:dyDescent="0.25">
      <c r="A15" s="12" t="s">
        <v>35</v>
      </c>
      <c r="B15" s="13" t="s">
        <v>22</v>
      </c>
      <c r="C15" s="14"/>
      <c r="D15" s="15">
        <f>D16+D29+D43+D54+D65+D76+D87+D98+D109+D120+D131+D150+D163+D142+D176+D178+D180+D182+D184+D188+D190</f>
        <v>86548.299999999988</v>
      </c>
      <c r="E15" s="15">
        <f t="shared" ref="E15:F15" si="0">E16+E29+E43+E54+E65+E76+E87+E98+E109+E120+E131+E150+E163+E142+E176+E178+E180+E182+E184+E188+E190</f>
        <v>210697.19999999998</v>
      </c>
      <c r="F15" s="15">
        <f t="shared" si="0"/>
        <v>138964.9</v>
      </c>
      <c r="G15" s="16">
        <f>F15/D15*100</f>
        <v>160.56340794677655</v>
      </c>
      <c r="H15" s="16">
        <f>F15/E15*100</f>
        <v>65.954791995337388</v>
      </c>
    </row>
    <row r="16" spans="1:8" ht="18.75" x14ac:dyDescent="0.3">
      <c r="A16" s="17"/>
      <c r="B16" s="8"/>
      <c r="C16" s="18"/>
      <c r="D16" s="3">
        <f>D17+D18+D19+D20+D21+D22+D23+D24+D25+D26+D27+D28</f>
        <v>36866</v>
      </c>
      <c r="E16" s="3">
        <f>E17+E18+E19+E20+E21+E22+E23+E24+E25+E26+E27+E28</f>
        <v>36866</v>
      </c>
      <c r="F16" s="3">
        <f>F17+F18+F19+F20+F21+F22+F23+F24+F25+F26+F27+F28</f>
        <v>18861</v>
      </c>
      <c r="G16" s="16">
        <f t="shared" ref="G16:G79" si="1">F16/D16*100</f>
        <v>51.160961319372866</v>
      </c>
      <c r="H16" s="16">
        <f t="shared" ref="H16:H79" si="2">F16/E16*100</f>
        <v>51.160961319372866</v>
      </c>
    </row>
    <row r="17" spans="1:8" ht="18.75" x14ac:dyDescent="0.3">
      <c r="A17" s="40" t="s">
        <v>34</v>
      </c>
      <c r="B17" s="45" t="s">
        <v>26</v>
      </c>
      <c r="C17" s="19" t="s">
        <v>0</v>
      </c>
      <c r="D17" s="4">
        <v>6654</v>
      </c>
      <c r="E17" s="4">
        <v>6654</v>
      </c>
      <c r="F17" s="4">
        <v>3327</v>
      </c>
      <c r="G17" s="20">
        <f t="shared" si="1"/>
        <v>50</v>
      </c>
      <c r="H17" s="20">
        <f t="shared" si="2"/>
        <v>50</v>
      </c>
    </row>
    <row r="18" spans="1:8" ht="18.75" x14ac:dyDescent="0.3">
      <c r="A18" s="44"/>
      <c r="B18" s="46"/>
      <c r="C18" s="19" t="s">
        <v>1</v>
      </c>
      <c r="D18" s="4">
        <v>3868</v>
      </c>
      <c r="E18" s="4">
        <v>3868</v>
      </c>
      <c r="F18" s="4">
        <v>1933.8</v>
      </c>
      <c r="G18" s="20">
        <f t="shared" si="1"/>
        <v>49.994829369183044</v>
      </c>
      <c r="H18" s="20">
        <f t="shared" si="2"/>
        <v>49.994829369183044</v>
      </c>
    </row>
    <row r="19" spans="1:8" ht="18.75" x14ac:dyDescent="0.3">
      <c r="A19" s="44"/>
      <c r="B19" s="46"/>
      <c r="C19" s="19" t="s">
        <v>2</v>
      </c>
      <c r="D19" s="4">
        <v>1284</v>
      </c>
      <c r="E19" s="4">
        <v>1284</v>
      </c>
      <c r="F19" s="4">
        <v>642</v>
      </c>
      <c r="G19" s="20">
        <f t="shared" si="1"/>
        <v>50</v>
      </c>
      <c r="H19" s="20">
        <f t="shared" si="2"/>
        <v>50</v>
      </c>
    </row>
    <row r="20" spans="1:8" ht="18.75" x14ac:dyDescent="0.3">
      <c r="A20" s="44"/>
      <c r="B20" s="46"/>
      <c r="C20" s="19" t="s">
        <v>3</v>
      </c>
      <c r="D20" s="4">
        <v>0</v>
      </c>
      <c r="E20" s="4">
        <v>0</v>
      </c>
      <c r="F20" s="4">
        <v>0</v>
      </c>
      <c r="G20" s="20">
        <v>0</v>
      </c>
      <c r="H20" s="20">
        <v>0</v>
      </c>
    </row>
    <row r="21" spans="1:8" ht="18.75" x14ac:dyDescent="0.3">
      <c r="A21" s="44"/>
      <c r="B21" s="46"/>
      <c r="C21" s="19" t="s">
        <v>4</v>
      </c>
      <c r="D21" s="4">
        <v>8520</v>
      </c>
      <c r="E21" s="4">
        <v>8520</v>
      </c>
      <c r="F21" s="4">
        <v>4560</v>
      </c>
      <c r="G21" s="20">
        <f t="shared" si="1"/>
        <v>53.521126760563376</v>
      </c>
      <c r="H21" s="20">
        <f t="shared" si="2"/>
        <v>53.521126760563376</v>
      </c>
    </row>
    <row r="22" spans="1:8" ht="18.75" x14ac:dyDescent="0.3">
      <c r="A22" s="44"/>
      <c r="B22" s="46"/>
      <c r="C22" s="19" t="s">
        <v>5</v>
      </c>
      <c r="D22" s="4">
        <v>3775</v>
      </c>
      <c r="E22" s="4">
        <v>3775</v>
      </c>
      <c r="F22" s="4">
        <v>1887.5</v>
      </c>
      <c r="G22" s="20">
        <f t="shared" si="1"/>
        <v>50</v>
      </c>
      <c r="H22" s="20">
        <f t="shared" si="2"/>
        <v>50</v>
      </c>
    </row>
    <row r="23" spans="1:8" ht="18.75" x14ac:dyDescent="0.3">
      <c r="A23" s="44"/>
      <c r="B23" s="46"/>
      <c r="C23" s="19" t="s">
        <v>6</v>
      </c>
      <c r="D23" s="4">
        <v>9359</v>
      </c>
      <c r="E23" s="4">
        <v>9359</v>
      </c>
      <c r="F23" s="4">
        <v>4808</v>
      </c>
      <c r="G23" s="20">
        <f t="shared" si="1"/>
        <v>51.373009936959079</v>
      </c>
      <c r="H23" s="20">
        <f t="shared" si="2"/>
        <v>51.373009936959079</v>
      </c>
    </row>
    <row r="24" spans="1:8" ht="18.75" x14ac:dyDescent="0.3">
      <c r="A24" s="44"/>
      <c r="B24" s="46"/>
      <c r="C24" s="19" t="s">
        <v>7</v>
      </c>
      <c r="D24" s="4">
        <v>1631</v>
      </c>
      <c r="E24" s="4">
        <v>1631</v>
      </c>
      <c r="F24" s="4">
        <v>815.4</v>
      </c>
      <c r="G24" s="20">
        <f t="shared" si="1"/>
        <v>49.99386879215205</v>
      </c>
      <c r="H24" s="20">
        <f t="shared" si="2"/>
        <v>49.99386879215205</v>
      </c>
    </row>
    <row r="25" spans="1:8" ht="18.75" x14ac:dyDescent="0.3">
      <c r="A25" s="44"/>
      <c r="B25" s="46"/>
      <c r="C25" s="19" t="s">
        <v>8</v>
      </c>
      <c r="D25" s="4">
        <v>775</v>
      </c>
      <c r="E25" s="4">
        <v>775</v>
      </c>
      <c r="F25" s="4">
        <v>387.5</v>
      </c>
      <c r="G25" s="20">
        <f t="shared" si="1"/>
        <v>50</v>
      </c>
      <c r="H25" s="20">
        <f t="shared" si="2"/>
        <v>50</v>
      </c>
    </row>
    <row r="26" spans="1:8" ht="18.75" x14ac:dyDescent="0.3">
      <c r="A26" s="44"/>
      <c r="B26" s="46"/>
      <c r="C26" s="19" t="s">
        <v>9</v>
      </c>
      <c r="D26" s="4">
        <v>1000</v>
      </c>
      <c r="E26" s="4">
        <v>1000</v>
      </c>
      <c r="F26" s="4">
        <v>499.8</v>
      </c>
      <c r="G26" s="20">
        <f t="shared" si="1"/>
        <v>49.980000000000004</v>
      </c>
      <c r="H26" s="20">
        <f t="shared" si="2"/>
        <v>49.980000000000004</v>
      </c>
    </row>
    <row r="27" spans="1:8" ht="18.75" x14ac:dyDescent="0.3">
      <c r="A27" s="44"/>
      <c r="B27" s="46"/>
      <c r="C27" s="21" t="s">
        <v>23</v>
      </c>
      <c r="D27" s="4">
        <v>0</v>
      </c>
      <c r="E27" s="4">
        <v>0</v>
      </c>
      <c r="F27" s="4">
        <v>0</v>
      </c>
      <c r="G27" s="20">
        <v>0</v>
      </c>
      <c r="H27" s="20">
        <v>0</v>
      </c>
    </row>
    <row r="28" spans="1:8" ht="18.75" x14ac:dyDescent="0.3">
      <c r="A28" s="41"/>
      <c r="B28" s="47"/>
      <c r="C28" s="21" t="s">
        <v>24</v>
      </c>
      <c r="D28" s="4">
        <v>0</v>
      </c>
      <c r="E28" s="4">
        <v>0</v>
      </c>
      <c r="F28" s="4">
        <v>0</v>
      </c>
      <c r="G28" s="20">
        <v>0</v>
      </c>
      <c r="H28" s="20">
        <v>0</v>
      </c>
    </row>
    <row r="29" spans="1:8" ht="18.75" x14ac:dyDescent="0.3">
      <c r="A29" s="9"/>
      <c r="B29" s="8"/>
      <c r="C29" s="18"/>
      <c r="D29" s="3">
        <f>D30+D31+D32+D33+D34+D35+D36+D37+D38+D39+D40+D41+D42</f>
        <v>25955</v>
      </c>
      <c r="E29" s="3">
        <f>E30+E31+E32+E33+E34+E35+E36+E37+E38+E39+E40+E41+E42</f>
        <v>25955</v>
      </c>
      <c r="F29" s="3">
        <f>F30+F31+F32+F33+F34+F35+F36+F37+F38+F39+F40+F41+F42</f>
        <v>12543.5</v>
      </c>
      <c r="G29" s="16">
        <f t="shared" si="1"/>
        <v>48.327875168560972</v>
      </c>
      <c r="H29" s="16">
        <f t="shared" si="2"/>
        <v>48.327875168560972</v>
      </c>
    </row>
    <row r="30" spans="1:8" ht="18" customHeight="1" x14ac:dyDescent="0.3">
      <c r="A30" s="40" t="s">
        <v>36</v>
      </c>
      <c r="B30" s="33" t="s">
        <v>30</v>
      </c>
      <c r="C30" s="19" t="s">
        <v>0</v>
      </c>
      <c r="D30" s="4">
        <v>3014</v>
      </c>
      <c r="E30" s="4">
        <v>3014</v>
      </c>
      <c r="F30" s="4">
        <v>1507</v>
      </c>
      <c r="G30" s="20">
        <f t="shared" si="1"/>
        <v>50</v>
      </c>
      <c r="H30" s="20">
        <f t="shared" si="2"/>
        <v>50</v>
      </c>
    </row>
    <row r="31" spans="1:8" ht="18.75" x14ac:dyDescent="0.3">
      <c r="A31" s="44"/>
      <c r="B31" s="48"/>
      <c r="C31" s="19" t="s">
        <v>1</v>
      </c>
      <c r="D31" s="4">
        <v>4131</v>
      </c>
      <c r="E31" s="4">
        <v>4131</v>
      </c>
      <c r="F31" s="4">
        <v>2065.5</v>
      </c>
      <c r="G31" s="20">
        <f t="shared" si="1"/>
        <v>50</v>
      </c>
      <c r="H31" s="20">
        <f t="shared" si="2"/>
        <v>50</v>
      </c>
    </row>
    <row r="32" spans="1:8" ht="18.75" x14ac:dyDescent="0.3">
      <c r="A32" s="44"/>
      <c r="B32" s="48"/>
      <c r="C32" s="19" t="s">
        <v>2</v>
      </c>
      <c r="D32" s="4">
        <v>1833</v>
      </c>
      <c r="E32" s="4">
        <v>1833</v>
      </c>
      <c r="F32" s="4">
        <v>916.5</v>
      </c>
      <c r="G32" s="20">
        <f t="shared" si="1"/>
        <v>50</v>
      </c>
      <c r="H32" s="20">
        <f t="shared" si="2"/>
        <v>50</v>
      </c>
    </row>
    <row r="33" spans="1:8" ht="18.75" x14ac:dyDescent="0.3">
      <c r="A33" s="44"/>
      <c r="B33" s="48"/>
      <c r="C33" s="19" t="s">
        <v>3</v>
      </c>
      <c r="D33" s="4">
        <v>4072</v>
      </c>
      <c r="E33" s="4">
        <v>4072</v>
      </c>
      <c r="F33" s="4">
        <v>2378.8000000000002</v>
      </c>
      <c r="G33" s="20">
        <f t="shared" si="1"/>
        <v>58.418467583497055</v>
      </c>
      <c r="H33" s="20">
        <f t="shared" si="2"/>
        <v>58.418467583497055</v>
      </c>
    </row>
    <row r="34" spans="1:8" ht="18.75" x14ac:dyDescent="0.3">
      <c r="A34" s="44"/>
      <c r="B34" s="48"/>
      <c r="C34" s="19" t="s">
        <v>4</v>
      </c>
      <c r="D34" s="4">
        <v>0</v>
      </c>
      <c r="E34" s="4">
        <v>0</v>
      </c>
      <c r="F34" s="4">
        <v>0</v>
      </c>
      <c r="G34" s="20">
        <v>0</v>
      </c>
      <c r="H34" s="20">
        <v>0</v>
      </c>
    </row>
    <row r="35" spans="1:8" ht="18.75" x14ac:dyDescent="0.3">
      <c r="A35" s="44"/>
      <c r="B35" s="48"/>
      <c r="C35" s="19" t="s">
        <v>5</v>
      </c>
      <c r="D35" s="4">
        <v>3625</v>
      </c>
      <c r="E35" s="4">
        <v>3625</v>
      </c>
      <c r="F35" s="4">
        <v>2044.8</v>
      </c>
      <c r="G35" s="20">
        <f t="shared" si="1"/>
        <v>56.408275862068969</v>
      </c>
      <c r="H35" s="20">
        <f t="shared" si="2"/>
        <v>56.408275862068969</v>
      </c>
    </row>
    <row r="36" spans="1:8" ht="18.75" x14ac:dyDescent="0.3">
      <c r="A36" s="44"/>
      <c r="B36" s="48"/>
      <c r="C36" s="19" t="s">
        <v>6</v>
      </c>
      <c r="D36" s="4">
        <v>0</v>
      </c>
      <c r="E36" s="4">
        <v>0</v>
      </c>
      <c r="F36" s="4">
        <v>0</v>
      </c>
      <c r="G36" s="20">
        <v>0</v>
      </c>
      <c r="H36" s="20">
        <v>0</v>
      </c>
    </row>
    <row r="37" spans="1:8" ht="18.75" x14ac:dyDescent="0.3">
      <c r="A37" s="44"/>
      <c r="B37" s="48"/>
      <c r="C37" s="19" t="s">
        <v>7</v>
      </c>
      <c r="D37" s="4">
        <v>2607</v>
      </c>
      <c r="E37" s="4">
        <v>2647</v>
      </c>
      <c r="F37" s="4">
        <v>1343.5</v>
      </c>
      <c r="G37" s="20">
        <f t="shared" si="1"/>
        <v>51.534330648254702</v>
      </c>
      <c r="H37" s="20">
        <f t="shared" si="2"/>
        <v>50.755572346052134</v>
      </c>
    </row>
    <row r="38" spans="1:8" ht="18.75" x14ac:dyDescent="0.3">
      <c r="A38" s="44"/>
      <c r="B38" s="48"/>
      <c r="C38" s="19" t="s">
        <v>8</v>
      </c>
      <c r="D38" s="4">
        <v>740</v>
      </c>
      <c r="E38" s="4">
        <v>740</v>
      </c>
      <c r="F38" s="4">
        <v>370</v>
      </c>
      <c r="G38" s="20">
        <f t="shared" si="1"/>
        <v>50</v>
      </c>
      <c r="H38" s="20">
        <f t="shared" si="2"/>
        <v>50</v>
      </c>
    </row>
    <row r="39" spans="1:8" ht="18.75" x14ac:dyDescent="0.3">
      <c r="A39" s="44"/>
      <c r="B39" s="48"/>
      <c r="C39" s="19" t="s">
        <v>9</v>
      </c>
      <c r="D39" s="4">
        <v>3223</v>
      </c>
      <c r="E39" s="4">
        <v>3223</v>
      </c>
      <c r="F39" s="4">
        <v>1611.5</v>
      </c>
      <c r="G39" s="20">
        <f t="shared" si="1"/>
        <v>50</v>
      </c>
      <c r="H39" s="20">
        <f t="shared" si="2"/>
        <v>50</v>
      </c>
    </row>
    <row r="40" spans="1:8" ht="18.75" x14ac:dyDescent="0.3">
      <c r="A40" s="44"/>
      <c r="B40" s="48"/>
      <c r="C40" s="21" t="s">
        <v>23</v>
      </c>
      <c r="D40" s="4">
        <v>0</v>
      </c>
      <c r="E40" s="4">
        <v>306</v>
      </c>
      <c r="F40" s="4">
        <v>305.89999999999998</v>
      </c>
      <c r="G40" s="20">
        <v>0</v>
      </c>
      <c r="H40" s="20">
        <v>0</v>
      </c>
    </row>
    <row r="41" spans="1:8" ht="18.75" x14ac:dyDescent="0.3">
      <c r="A41" s="44"/>
      <c r="B41" s="48"/>
      <c r="C41" s="21" t="s">
        <v>24</v>
      </c>
      <c r="D41" s="4">
        <v>0</v>
      </c>
      <c r="E41" s="4">
        <v>0</v>
      </c>
      <c r="F41" s="4">
        <v>0</v>
      </c>
      <c r="G41" s="20">
        <v>0</v>
      </c>
      <c r="H41" s="20">
        <v>0</v>
      </c>
    </row>
    <row r="42" spans="1:8" ht="18.75" x14ac:dyDescent="0.3">
      <c r="A42" s="41"/>
      <c r="B42" s="34"/>
      <c r="C42" s="21" t="s">
        <v>33</v>
      </c>
      <c r="D42" s="4">
        <v>2710</v>
      </c>
      <c r="E42" s="4">
        <v>2364</v>
      </c>
      <c r="F42" s="4">
        <v>0</v>
      </c>
      <c r="G42" s="20">
        <f t="shared" si="1"/>
        <v>0</v>
      </c>
      <c r="H42" s="20">
        <f t="shared" si="2"/>
        <v>0</v>
      </c>
    </row>
    <row r="43" spans="1:8" ht="18.75" x14ac:dyDescent="0.3">
      <c r="A43" s="40" t="s">
        <v>37</v>
      </c>
      <c r="B43" s="45" t="s">
        <v>13</v>
      </c>
      <c r="C43" s="22"/>
      <c r="D43" s="3">
        <f>D44+D45+D46+D47+D48+D49+D50+D51+D52+D53</f>
        <v>5625.5</v>
      </c>
      <c r="E43" s="3">
        <f>E44+E45+E46+E47+E48+E49+E50+E51+E52+E53</f>
        <v>5625.5</v>
      </c>
      <c r="F43" s="3">
        <f>F44+F45+F46+F47+F48+F49+F50+F51+F52+F53</f>
        <v>2910.7</v>
      </c>
      <c r="G43" s="16">
        <f t="shared" si="1"/>
        <v>51.741178561905613</v>
      </c>
      <c r="H43" s="16">
        <f t="shared" si="2"/>
        <v>51.741178561905613</v>
      </c>
    </row>
    <row r="44" spans="1:8" ht="18.75" x14ac:dyDescent="0.3">
      <c r="A44" s="44"/>
      <c r="B44" s="46"/>
      <c r="C44" s="19" t="s">
        <v>0</v>
      </c>
      <c r="D44" s="4">
        <v>0</v>
      </c>
      <c r="E44" s="4">
        <v>0</v>
      </c>
      <c r="F44" s="4">
        <v>0</v>
      </c>
      <c r="G44" s="20">
        <v>0</v>
      </c>
      <c r="H44" s="20">
        <v>0</v>
      </c>
    </row>
    <row r="45" spans="1:8" ht="18.75" x14ac:dyDescent="0.3">
      <c r="A45" s="44"/>
      <c r="B45" s="46"/>
      <c r="C45" s="19" t="s">
        <v>1</v>
      </c>
      <c r="D45" s="4">
        <v>1440</v>
      </c>
      <c r="E45" s="4">
        <v>1440</v>
      </c>
      <c r="F45" s="4">
        <v>818</v>
      </c>
      <c r="G45" s="20">
        <f t="shared" si="1"/>
        <v>56.805555555555557</v>
      </c>
      <c r="H45" s="20">
        <f t="shared" si="2"/>
        <v>56.805555555555557</v>
      </c>
    </row>
    <row r="46" spans="1:8" ht="18.75" x14ac:dyDescent="0.3">
      <c r="A46" s="44"/>
      <c r="B46" s="46"/>
      <c r="C46" s="19" t="s">
        <v>2</v>
      </c>
      <c r="D46" s="4">
        <v>356.6</v>
      </c>
      <c r="E46" s="4">
        <v>356.6</v>
      </c>
      <c r="F46" s="4">
        <v>178.3</v>
      </c>
      <c r="G46" s="20">
        <f t="shared" si="1"/>
        <v>50</v>
      </c>
      <c r="H46" s="20">
        <f t="shared" si="2"/>
        <v>50</v>
      </c>
    </row>
    <row r="47" spans="1:8" ht="18.75" x14ac:dyDescent="0.3">
      <c r="A47" s="44"/>
      <c r="B47" s="46"/>
      <c r="C47" s="19" t="s">
        <v>3</v>
      </c>
      <c r="D47" s="4">
        <v>254.8</v>
      </c>
      <c r="E47" s="4">
        <v>254.8</v>
      </c>
      <c r="F47" s="4">
        <v>127.4</v>
      </c>
      <c r="G47" s="20">
        <f t="shared" si="1"/>
        <v>50</v>
      </c>
      <c r="H47" s="20">
        <f t="shared" si="2"/>
        <v>50</v>
      </c>
    </row>
    <row r="48" spans="1:8" ht="18.75" x14ac:dyDescent="0.3">
      <c r="A48" s="44"/>
      <c r="B48" s="46"/>
      <c r="C48" s="19" t="s">
        <v>4</v>
      </c>
      <c r="D48" s="4">
        <v>0</v>
      </c>
      <c r="E48" s="4">
        <v>0</v>
      </c>
      <c r="F48" s="4">
        <v>0</v>
      </c>
      <c r="G48" s="20">
        <v>0</v>
      </c>
      <c r="H48" s="20">
        <v>0</v>
      </c>
    </row>
    <row r="49" spans="1:8" ht="18.75" x14ac:dyDescent="0.3">
      <c r="A49" s="44"/>
      <c r="B49" s="46"/>
      <c r="C49" s="19" t="s">
        <v>5</v>
      </c>
      <c r="D49" s="4">
        <v>1908</v>
      </c>
      <c r="E49" s="4">
        <v>1908</v>
      </c>
      <c r="F49" s="4">
        <v>954</v>
      </c>
      <c r="G49" s="20">
        <f t="shared" si="1"/>
        <v>50</v>
      </c>
      <c r="H49" s="20">
        <f t="shared" si="2"/>
        <v>50</v>
      </c>
    </row>
    <row r="50" spans="1:8" ht="18.75" x14ac:dyDescent="0.3">
      <c r="A50" s="44"/>
      <c r="B50" s="46"/>
      <c r="C50" s="19" t="s">
        <v>6</v>
      </c>
      <c r="D50" s="4">
        <v>788.1</v>
      </c>
      <c r="E50" s="4">
        <v>788.1</v>
      </c>
      <c r="F50" s="4">
        <v>394</v>
      </c>
      <c r="G50" s="20">
        <f t="shared" si="1"/>
        <v>49.993655627458445</v>
      </c>
      <c r="H50" s="20">
        <f t="shared" si="2"/>
        <v>49.993655627458445</v>
      </c>
    </row>
    <row r="51" spans="1:8" ht="18.75" x14ac:dyDescent="0.3">
      <c r="A51" s="44"/>
      <c r="B51" s="46"/>
      <c r="C51" s="19" t="s">
        <v>7</v>
      </c>
      <c r="D51" s="4">
        <v>539</v>
      </c>
      <c r="E51" s="4">
        <v>539</v>
      </c>
      <c r="F51" s="4">
        <v>269.5</v>
      </c>
      <c r="G51" s="20">
        <f t="shared" si="1"/>
        <v>50</v>
      </c>
      <c r="H51" s="20">
        <f t="shared" si="2"/>
        <v>50</v>
      </c>
    </row>
    <row r="52" spans="1:8" ht="18.75" x14ac:dyDescent="0.3">
      <c r="A52" s="44"/>
      <c r="B52" s="46"/>
      <c r="C52" s="19" t="s">
        <v>8</v>
      </c>
      <c r="D52" s="4">
        <v>0</v>
      </c>
      <c r="E52" s="4">
        <v>0</v>
      </c>
      <c r="F52" s="4">
        <v>0</v>
      </c>
      <c r="G52" s="20">
        <v>0</v>
      </c>
      <c r="H52" s="20">
        <v>0</v>
      </c>
    </row>
    <row r="53" spans="1:8" ht="18.75" x14ac:dyDescent="0.3">
      <c r="A53" s="41"/>
      <c r="B53" s="47"/>
      <c r="C53" s="19" t="s">
        <v>9</v>
      </c>
      <c r="D53" s="4">
        <v>339</v>
      </c>
      <c r="E53" s="4">
        <v>339</v>
      </c>
      <c r="F53" s="4">
        <v>169.5</v>
      </c>
      <c r="G53" s="20">
        <f t="shared" si="1"/>
        <v>50</v>
      </c>
      <c r="H53" s="20">
        <f t="shared" si="2"/>
        <v>50</v>
      </c>
    </row>
    <row r="54" spans="1:8" ht="18.75" x14ac:dyDescent="0.3">
      <c r="A54" s="40" t="s">
        <v>38</v>
      </c>
      <c r="B54" s="45" t="s">
        <v>14</v>
      </c>
      <c r="C54" s="18"/>
      <c r="D54" s="3">
        <f>D55+D56+D57+D58+D59+D60+D61+D62+D63+D64</f>
        <v>17</v>
      </c>
      <c r="E54" s="3">
        <f>E55+E56+E57+E58+E59+E60+E61+E62+E63+E64</f>
        <v>17</v>
      </c>
      <c r="F54" s="3">
        <f>F55+F56+F57+F58+F59+F60+F61+F62+F63+F64</f>
        <v>17</v>
      </c>
      <c r="G54" s="16">
        <f t="shared" si="1"/>
        <v>100</v>
      </c>
      <c r="H54" s="16">
        <f t="shared" si="2"/>
        <v>100</v>
      </c>
    </row>
    <row r="55" spans="1:8" ht="18.75" x14ac:dyDescent="0.3">
      <c r="A55" s="44"/>
      <c r="B55" s="46"/>
      <c r="C55" s="19" t="s">
        <v>0</v>
      </c>
      <c r="D55" s="4">
        <v>1.5</v>
      </c>
      <c r="E55" s="4">
        <v>1.5</v>
      </c>
      <c r="F55" s="4">
        <v>1.5</v>
      </c>
      <c r="G55" s="20">
        <f t="shared" si="1"/>
        <v>100</v>
      </c>
      <c r="H55" s="20">
        <f t="shared" si="2"/>
        <v>100</v>
      </c>
    </row>
    <row r="56" spans="1:8" ht="18.75" x14ac:dyDescent="0.3">
      <c r="A56" s="44"/>
      <c r="B56" s="46"/>
      <c r="C56" s="19" t="s">
        <v>1</v>
      </c>
      <c r="D56" s="4">
        <v>1.5</v>
      </c>
      <c r="E56" s="4">
        <v>1.5</v>
      </c>
      <c r="F56" s="4">
        <v>1.5</v>
      </c>
      <c r="G56" s="20">
        <f t="shared" si="1"/>
        <v>100</v>
      </c>
      <c r="H56" s="20">
        <f t="shared" si="2"/>
        <v>100</v>
      </c>
    </row>
    <row r="57" spans="1:8" ht="18.75" x14ac:dyDescent="0.3">
      <c r="A57" s="44"/>
      <c r="B57" s="46"/>
      <c r="C57" s="19" t="s">
        <v>2</v>
      </c>
      <c r="D57" s="4">
        <v>1.5</v>
      </c>
      <c r="E57" s="4">
        <v>1.5</v>
      </c>
      <c r="F57" s="4">
        <v>1.5</v>
      </c>
      <c r="G57" s="20">
        <f t="shared" si="1"/>
        <v>100</v>
      </c>
      <c r="H57" s="20">
        <f t="shared" si="2"/>
        <v>100</v>
      </c>
    </row>
    <row r="58" spans="1:8" s="1" customFormat="1" ht="18.75" x14ac:dyDescent="0.3">
      <c r="A58" s="44"/>
      <c r="B58" s="46"/>
      <c r="C58" s="19" t="s">
        <v>3</v>
      </c>
      <c r="D58" s="4">
        <v>2.5</v>
      </c>
      <c r="E58" s="4">
        <v>2.5</v>
      </c>
      <c r="F58" s="4">
        <v>2.5</v>
      </c>
      <c r="G58" s="20">
        <f t="shared" si="1"/>
        <v>100</v>
      </c>
      <c r="H58" s="20">
        <f t="shared" si="2"/>
        <v>100</v>
      </c>
    </row>
    <row r="59" spans="1:8" ht="18.75" x14ac:dyDescent="0.3">
      <c r="A59" s="44"/>
      <c r="B59" s="46"/>
      <c r="C59" s="19" t="s">
        <v>4</v>
      </c>
      <c r="D59" s="4">
        <v>2</v>
      </c>
      <c r="E59" s="4">
        <v>2</v>
      </c>
      <c r="F59" s="4">
        <v>2</v>
      </c>
      <c r="G59" s="20">
        <f t="shared" si="1"/>
        <v>100</v>
      </c>
      <c r="H59" s="20">
        <f t="shared" si="2"/>
        <v>100</v>
      </c>
    </row>
    <row r="60" spans="1:8" ht="18.75" x14ac:dyDescent="0.3">
      <c r="A60" s="44"/>
      <c r="B60" s="46"/>
      <c r="C60" s="19" t="s">
        <v>5</v>
      </c>
      <c r="D60" s="4">
        <v>3</v>
      </c>
      <c r="E60" s="4">
        <v>3</v>
      </c>
      <c r="F60" s="4">
        <v>3</v>
      </c>
      <c r="G60" s="20">
        <f t="shared" si="1"/>
        <v>100</v>
      </c>
      <c r="H60" s="20">
        <f t="shared" si="2"/>
        <v>100</v>
      </c>
    </row>
    <row r="61" spans="1:8" ht="18.75" x14ac:dyDescent="0.3">
      <c r="A61" s="44"/>
      <c r="B61" s="46"/>
      <c r="C61" s="19" t="s">
        <v>6</v>
      </c>
      <c r="D61" s="4">
        <v>3</v>
      </c>
      <c r="E61" s="4">
        <v>3</v>
      </c>
      <c r="F61" s="4">
        <v>3</v>
      </c>
      <c r="G61" s="20">
        <f t="shared" si="1"/>
        <v>100</v>
      </c>
      <c r="H61" s="20">
        <f t="shared" si="2"/>
        <v>100</v>
      </c>
    </row>
    <row r="62" spans="1:8" ht="18.75" x14ac:dyDescent="0.3">
      <c r="A62" s="44"/>
      <c r="B62" s="46"/>
      <c r="C62" s="19" t="s">
        <v>7</v>
      </c>
      <c r="D62" s="4">
        <v>1</v>
      </c>
      <c r="E62" s="4">
        <v>1</v>
      </c>
      <c r="F62" s="4">
        <v>1</v>
      </c>
      <c r="G62" s="20">
        <f t="shared" si="1"/>
        <v>100</v>
      </c>
      <c r="H62" s="20">
        <f t="shared" si="2"/>
        <v>100</v>
      </c>
    </row>
    <row r="63" spans="1:8" ht="18.75" x14ac:dyDescent="0.3">
      <c r="A63" s="44"/>
      <c r="B63" s="46"/>
      <c r="C63" s="19" t="s">
        <v>8</v>
      </c>
      <c r="D63" s="4">
        <v>0</v>
      </c>
      <c r="E63" s="4">
        <v>0</v>
      </c>
      <c r="F63" s="4">
        <v>0</v>
      </c>
      <c r="G63" s="20">
        <v>0</v>
      </c>
      <c r="H63" s="20">
        <v>0</v>
      </c>
    </row>
    <row r="64" spans="1:8" ht="18.75" x14ac:dyDescent="0.3">
      <c r="A64" s="41"/>
      <c r="B64" s="47"/>
      <c r="C64" s="19" t="s">
        <v>9</v>
      </c>
      <c r="D64" s="4">
        <v>1</v>
      </c>
      <c r="E64" s="4">
        <v>1</v>
      </c>
      <c r="F64" s="4">
        <v>1</v>
      </c>
      <c r="G64" s="20">
        <f t="shared" si="1"/>
        <v>100</v>
      </c>
      <c r="H64" s="20">
        <f t="shared" si="2"/>
        <v>100</v>
      </c>
    </row>
    <row r="65" spans="1:8" ht="18.75" x14ac:dyDescent="0.3">
      <c r="A65" s="40" t="s">
        <v>39</v>
      </c>
      <c r="B65" s="45" t="s">
        <v>15</v>
      </c>
      <c r="C65" s="18"/>
      <c r="D65" s="3">
        <f>D66+D67+D68+D69+D70+D71+D72+D73+D74+D75</f>
        <v>142</v>
      </c>
      <c r="E65" s="3">
        <f>E66+E67+E68+E69+E70+E71+E72+E73+E74+E75</f>
        <v>142</v>
      </c>
      <c r="F65" s="3">
        <f>F66+F67+F68+F69+F70+F71+F72+F73+F74+F75</f>
        <v>71</v>
      </c>
      <c r="G65" s="16">
        <f t="shared" si="1"/>
        <v>50</v>
      </c>
      <c r="H65" s="16">
        <f t="shared" si="2"/>
        <v>50</v>
      </c>
    </row>
    <row r="66" spans="1:8" ht="18.75" x14ac:dyDescent="0.3">
      <c r="A66" s="44"/>
      <c r="B66" s="46"/>
      <c r="C66" s="19" t="s">
        <v>0</v>
      </c>
      <c r="D66" s="4">
        <v>10</v>
      </c>
      <c r="E66" s="4">
        <v>10</v>
      </c>
      <c r="F66" s="4">
        <v>5</v>
      </c>
      <c r="G66" s="20">
        <f t="shared" si="1"/>
        <v>50</v>
      </c>
      <c r="H66" s="20">
        <f t="shared" si="2"/>
        <v>50</v>
      </c>
    </row>
    <row r="67" spans="1:8" ht="18.75" x14ac:dyDescent="0.3">
      <c r="A67" s="44"/>
      <c r="B67" s="46"/>
      <c r="C67" s="19" t="s">
        <v>1</v>
      </c>
      <c r="D67" s="4">
        <v>5</v>
      </c>
      <c r="E67" s="4">
        <v>5</v>
      </c>
      <c r="F67" s="4">
        <v>2.5</v>
      </c>
      <c r="G67" s="20">
        <f t="shared" si="1"/>
        <v>50</v>
      </c>
      <c r="H67" s="20">
        <f t="shared" si="2"/>
        <v>50</v>
      </c>
    </row>
    <row r="68" spans="1:8" ht="18.75" x14ac:dyDescent="0.3">
      <c r="A68" s="44"/>
      <c r="B68" s="46"/>
      <c r="C68" s="19" t="s">
        <v>2</v>
      </c>
      <c r="D68" s="4">
        <v>5</v>
      </c>
      <c r="E68" s="4">
        <v>5</v>
      </c>
      <c r="F68" s="4">
        <v>2.5</v>
      </c>
      <c r="G68" s="20">
        <f t="shared" si="1"/>
        <v>50</v>
      </c>
      <c r="H68" s="20">
        <f t="shared" si="2"/>
        <v>50</v>
      </c>
    </row>
    <row r="69" spans="1:8" ht="18.75" x14ac:dyDescent="0.3">
      <c r="A69" s="44"/>
      <c r="B69" s="46"/>
      <c r="C69" s="19" t="s">
        <v>3</v>
      </c>
      <c r="D69" s="4">
        <v>10</v>
      </c>
      <c r="E69" s="4">
        <v>10</v>
      </c>
      <c r="F69" s="4">
        <v>5</v>
      </c>
      <c r="G69" s="20">
        <f t="shared" si="1"/>
        <v>50</v>
      </c>
      <c r="H69" s="20">
        <f t="shared" si="2"/>
        <v>50</v>
      </c>
    </row>
    <row r="70" spans="1:8" ht="18.75" x14ac:dyDescent="0.3">
      <c r="A70" s="44"/>
      <c r="B70" s="46"/>
      <c r="C70" s="19" t="s">
        <v>4</v>
      </c>
      <c r="D70" s="4">
        <v>7</v>
      </c>
      <c r="E70" s="4">
        <v>7</v>
      </c>
      <c r="F70" s="4">
        <v>3.5</v>
      </c>
      <c r="G70" s="20">
        <f t="shared" si="1"/>
        <v>50</v>
      </c>
      <c r="H70" s="20">
        <f t="shared" si="2"/>
        <v>50</v>
      </c>
    </row>
    <row r="71" spans="1:8" ht="18.75" x14ac:dyDescent="0.3">
      <c r="A71" s="44"/>
      <c r="B71" s="46"/>
      <c r="C71" s="19" t="s">
        <v>5</v>
      </c>
      <c r="D71" s="4">
        <v>5</v>
      </c>
      <c r="E71" s="4">
        <v>5</v>
      </c>
      <c r="F71" s="4">
        <v>2.5</v>
      </c>
      <c r="G71" s="20">
        <f t="shared" si="1"/>
        <v>50</v>
      </c>
      <c r="H71" s="20">
        <f t="shared" si="2"/>
        <v>50</v>
      </c>
    </row>
    <row r="72" spans="1:8" ht="18.75" x14ac:dyDescent="0.3">
      <c r="A72" s="44"/>
      <c r="B72" s="46"/>
      <c r="C72" s="19" t="s">
        <v>6</v>
      </c>
      <c r="D72" s="4">
        <v>75</v>
      </c>
      <c r="E72" s="4">
        <v>75</v>
      </c>
      <c r="F72" s="4">
        <v>37.5</v>
      </c>
      <c r="G72" s="20">
        <f t="shared" si="1"/>
        <v>50</v>
      </c>
      <c r="H72" s="20">
        <f t="shared" si="2"/>
        <v>50</v>
      </c>
    </row>
    <row r="73" spans="1:8" ht="18.75" x14ac:dyDescent="0.3">
      <c r="A73" s="44"/>
      <c r="B73" s="46"/>
      <c r="C73" s="19" t="s">
        <v>7</v>
      </c>
      <c r="D73" s="4">
        <v>10</v>
      </c>
      <c r="E73" s="4">
        <v>10</v>
      </c>
      <c r="F73" s="4">
        <v>5</v>
      </c>
      <c r="G73" s="20">
        <f t="shared" si="1"/>
        <v>50</v>
      </c>
      <c r="H73" s="20">
        <f t="shared" si="2"/>
        <v>50</v>
      </c>
    </row>
    <row r="74" spans="1:8" ht="18.75" x14ac:dyDescent="0.3">
      <c r="A74" s="44"/>
      <c r="B74" s="46"/>
      <c r="C74" s="19" t="s">
        <v>8</v>
      </c>
      <c r="D74" s="4">
        <v>5</v>
      </c>
      <c r="E74" s="4">
        <v>5</v>
      </c>
      <c r="F74" s="4">
        <v>2.5</v>
      </c>
      <c r="G74" s="20">
        <f t="shared" si="1"/>
        <v>50</v>
      </c>
      <c r="H74" s="20">
        <f t="shared" si="2"/>
        <v>50</v>
      </c>
    </row>
    <row r="75" spans="1:8" ht="18.75" x14ac:dyDescent="0.3">
      <c r="A75" s="41"/>
      <c r="B75" s="47"/>
      <c r="C75" s="19" t="s">
        <v>9</v>
      </c>
      <c r="D75" s="4">
        <v>10</v>
      </c>
      <c r="E75" s="4">
        <v>10</v>
      </c>
      <c r="F75" s="4">
        <v>5</v>
      </c>
      <c r="G75" s="20">
        <f t="shared" si="1"/>
        <v>50</v>
      </c>
      <c r="H75" s="20">
        <f t="shared" si="2"/>
        <v>50</v>
      </c>
    </row>
    <row r="76" spans="1:8" ht="18.75" x14ac:dyDescent="0.3">
      <c r="A76" s="40" t="s">
        <v>40</v>
      </c>
      <c r="B76" s="45" t="s">
        <v>16</v>
      </c>
      <c r="C76" s="18"/>
      <c r="D76" s="3">
        <f>D77+D78+D79+D80+D81+D82+D83+D84+D85+D86</f>
        <v>75.2</v>
      </c>
      <c r="E76" s="3">
        <f>E77+E78+E79+E80+E81+E82+E83+E84+E85+E86</f>
        <v>75.2</v>
      </c>
      <c r="F76" s="3">
        <f>F77+F78+F79+F80+F81+F82+F83+F84+F85+F86</f>
        <v>75.2</v>
      </c>
      <c r="G76" s="16">
        <f t="shared" si="1"/>
        <v>100</v>
      </c>
      <c r="H76" s="16">
        <f t="shared" si="2"/>
        <v>100</v>
      </c>
    </row>
    <row r="77" spans="1:8" ht="18.75" x14ac:dyDescent="0.3">
      <c r="A77" s="44"/>
      <c r="B77" s="46"/>
      <c r="C77" s="19" t="s">
        <v>0</v>
      </c>
      <c r="D77" s="4">
        <v>12</v>
      </c>
      <c r="E77" s="4">
        <v>12</v>
      </c>
      <c r="F77" s="4">
        <v>12</v>
      </c>
      <c r="G77" s="20">
        <f t="shared" si="1"/>
        <v>100</v>
      </c>
      <c r="H77" s="20">
        <f t="shared" si="2"/>
        <v>100</v>
      </c>
    </row>
    <row r="78" spans="1:8" ht="18.75" x14ac:dyDescent="0.3">
      <c r="A78" s="44"/>
      <c r="B78" s="46"/>
      <c r="C78" s="19" t="s">
        <v>1</v>
      </c>
      <c r="D78" s="4">
        <v>5</v>
      </c>
      <c r="E78" s="4">
        <v>5</v>
      </c>
      <c r="F78" s="4">
        <v>5</v>
      </c>
      <c r="G78" s="20">
        <f t="shared" si="1"/>
        <v>100</v>
      </c>
      <c r="H78" s="20">
        <f t="shared" si="2"/>
        <v>100</v>
      </c>
    </row>
    <row r="79" spans="1:8" ht="18.75" x14ac:dyDescent="0.3">
      <c r="A79" s="44"/>
      <c r="B79" s="46"/>
      <c r="C79" s="19" t="s">
        <v>2</v>
      </c>
      <c r="D79" s="4">
        <v>4</v>
      </c>
      <c r="E79" s="4">
        <v>4</v>
      </c>
      <c r="F79" s="4">
        <v>4</v>
      </c>
      <c r="G79" s="20">
        <f t="shared" si="1"/>
        <v>100</v>
      </c>
      <c r="H79" s="20">
        <f t="shared" si="2"/>
        <v>100</v>
      </c>
    </row>
    <row r="80" spans="1:8" ht="18.75" x14ac:dyDescent="0.3">
      <c r="A80" s="44"/>
      <c r="B80" s="46"/>
      <c r="C80" s="19" t="s">
        <v>3</v>
      </c>
      <c r="D80" s="4">
        <v>9.5</v>
      </c>
      <c r="E80" s="4">
        <v>9.5</v>
      </c>
      <c r="F80" s="4">
        <v>9.5</v>
      </c>
      <c r="G80" s="20">
        <f t="shared" ref="G80:G140" si="3">F80/D80*100</f>
        <v>100</v>
      </c>
      <c r="H80" s="20">
        <f t="shared" ref="H80:H143" si="4">F80/E80*100</f>
        <v>100</v>
      </c>
    </row>
    <row r="81" spans="1:8" ht="18.75" x14ac:dyDescent="0.3">
      <c r="A81" s="44"/>
      <c r="B81" s="46"/>
      <c r="C81" s="19" t="s">
        <v>4</v>
      </c>
      <c r="D81" s="4">
        <v>8</v>
      </c>
      <c r="E81" s="4">
        <v>8</v>
      </c>
      <c r="F81" s="4">
        <v>8</v>
      </c>
      <c r="G81" s="20">
        <f t="shared" si="3"/>
        <v>100</v>
      </c>
      <c r="H81" s="20">
        <f t="shared" si="4"/>
        <v>100</v>
      </c>
    </row>
    <row r="82" spans="1:8" ht="18.75" x14ac:dyDescent="0.3">
      <c r="A82" s="44"/>
      <c r="B82" s="46"/>
      <c r="C82" s="19" t="s">
        <v>5</v>
      </c>
      <c r="D82" s="4">
        <v>8</v>
      </c>
      <c r="E82" s="4">
        <v>8</v>
      </c>
      <c r="F82" s="4">
        <v>8</v>
      </c>
      <c r="G82" s="20">
        <f t="shared" si="3"/>
        <v>100</v>
      </c>
      <c r="H82" s="20">
        <f t="shared" si="4"/>
        <v>100</v>
      </c>
    </row>
    <row r="83" spans="1:8" ht="18.75" x14ac:dyDescent="0.3">
      <c r="A83" s="44"/>
      <c r="B83" s="46"/>
      <c r="C83" s="19" t="s">
        <v>6</v>
      </c>
      <c r="D83" s="4">
        <v>16</v>
      </c>
      <c r="E83" s="4">
        <v>16</v>
      </c>
      <c r="F83" s="4">
        <v>16</v>
      </c>
      <c r="G83" s="20">
        <f t="shared" si="3"/>
        <v>100</v>
      </c>
      <c r="H83" s="20">
        <f t="shared" si="4"/>
        <v>100</v>
      </c>
    </row>
    <row r="84" spans="1:8" ht="18.75" x14ac:dyDescent="0.3">
      <c r="A84" s="44"/>
      <c r="B84" s="46"/>
      <c r="C84" s="19" t="s">
        <v>7</v>
      </c>
      <c r="D84" s="4">
        <v>4.7</v>
      </c>
      <c r="E84" s="4">
        <v>4.7</v>
      </c>
      <c r="F84" s="4">
        <v>4.7</v>
      </c>
      <c r="G84" s="20">
        <f t="shared" si="3"/>
        <v>100</v>
      </c>
      <c r="H84" s="20">
        <f t="shared" si="4"/>
        <v>100</v>
      </c>
    </row>
    <row r="85" spans="1:8" ht="18.75" x14ac:dyDescent="0.3">
      <c r="A85" s="44"/>
      <c r="B85" s="46"/>
      <c r="C85" s="19" t="s">
        <v>8</v>
      </c>
      <c r="D85" s="4">
        <v>4</v>
      </c>
      <c r="E85" s="4">
        <v>4</v>
      </c>
      <c r="F85" s="4">
        <v>4</v>
      </c>
      <c r="G85" s="20">
        <f t="shared" si="3"/>
        <v>100</v>
      </c>
      <c r="H85" s="20">
        <f t="shared" si="4"/>
        <v>100</v>
      </c>
    </row>
    <row r="86" spans="1:8" ht="18.75" x14ac:dyDescent="0.3">
      <c r="A86" s="41"/>
      <c r="B86" s="47"/>
      <c r="C86" s="19" t="s">
        <v>9</v>
      </c>
      <c r="D86" s="4">
        <v>4</v>
      </c>
      <c r="E86" s="4">
        <v>4</v>
      </c>
      <c r="F86" s="4">
        <v>4</v>
      </c>
      <c r="G86" s="20">
        <f t="shared" si="3"/>
        <v>100</v>
      </c>
      <c r="H86" s="20">
        <f t="shared" si="4"/>
        <v>100</v>
      </c>
    </row>
    <row r="87" spans="1:8" ht="18.75" x14ac:dyDescent="0.3">
      <c r="A87" s="40" t="s">
        <v>41</v>
      </c>
      <c r="B87" s="45" t="s">
        <v>17</v>
      </c>
      <c r="C87" s="18"/>
      <c r="D87" s="3">
        <f>D88+D89+D90+D91+D92+D93+D94+D95+D96+D97</f>
        <v>173</v>
      </c>
      <c r="E87" s="3">
        <f>E88+E89+E90+E91+E92+E93+E94+E95+E96+E97</f>
        <v>173</v>
      </c>
      <c r="F87" s="3">
        <f>F88+F89+F90+F91+F92+F93+F94+F95+F96+F97</f>
        <v>86.5</v>
      </c>
      <c r="G87" s="16">
        <f t="shared" si="3"/>
        <v>50</v>
      </c>
      <c r="H87" s="16">
        <f t="shared" si="4"/>
        <v>50</v>
      </c>
    </row>
    <row r="88" spans="1:8" ht="18.75" x14ac:dyDescent="0.3">
      <c r="A88" s="44"/>
      <c r="B88" s="46"/>
      <c r="C88" s="19" t="s">
        <v>0</v>
      </c>
      <c r="D88" s="4">
        <v>15</v>
      </c>
      <c r="E88" s="4">
        <v>15</v>
      </c>
      <c r="F88" s="4">
        <v>7.5</v>
      </c>
      <c r="G88" s="20">
        <f t="shared" si="3"/>
        <v>50</v>
      </c>
      <c r="H88" s="20">
        <f t="shared" si="4"/>
        <v>50</v>
      </c>
    </row>
    <row r="89" spans="1:8" ht="18.75" x14ac:dyDescent="0.3">
      <c r="A89" s="44"/>
      <c r="B89" s="46"/>
      <c r="C89" s="19" t="s">
        <v>1</v>
      </c>
      <c r="D89" s="4">
        <v>16.5</v>
      </c>
      <c r="E89" s="4">
        <v>16.5</v>
      </c>
      <c r="F89" s="4">
        <v>8.25</v>
      </c>
      <c r="G89" s="20">
        <f t="shared" si="3"/>
        <v>50</v>
      </c>
      <c r="H89" s="20">
        <f t="shared" si="4"/>
        <v>50</v>
      </c>
    </row>
    <row r="90" spans="1:8" ht="18.75" x14ac:dyDescent="0.3">
      <c r="A90" s="44"/>
      <c r="B90" s="46"/>
      <c r="C90" s="19" t="s">
        <v>2</v>
      </c>
      <c r="D90" s="4">
        <v>6</v>
      </c>
      <c r="E90" s="4">
        <v>6</v>
      </c>
      <c r="F90" s="4">
        <v>3</v>
      </c>
      <c r="G90" s="20">
        <f t="shared" si="3"/>
        <v>50</v>
      </c>
      <c r="H90" s="20">
        <f t="shared" si="4"/>
        <v>50</v>
      </c>
    </row>
    <row r="91" spans="1:8" ht="18.75" x14ac:dyDescent="0.3">
      <c r="A91" s="44"/>
      <c r="B91" s="46"/>
      <c r="C91" s="19" t="s">
        <v>3</v>
      </c>
      <c r="D91" s="4">
        <v>52.3</v>
      </c>
      <c r="E91" s="4">
        <v>52.3</v>
      </c>
      <c r="F91" s="4">
        <v>26.15</v>
      </c>
      <c r="G91" s="20">
        <f t="shared" si="3"/>
        <v>50</v>
      </c>
      <c r="H91" s="20">
        <f t="shared" si="4"/>
        <v>50</v>
      </c>
    </row>
    <row r="92" spans="1:8" ht="18.75" x14ac:dyDescent="0.3">
      <c r="A92" s="44"/>
      <c r="B92" s="46"/>
      <c r="C92" s="19" t="s">
        <v>4</v>
      </c>
      <c r="D92" s="4">
        <v>15</v>
      </c>
      <c r="E92" s="4">
        <v>15</v>
      </c>
      <c r="F92" s="4">
        <v>7.5</v>
      </c>
      <c r="G92" s="20">
        <f t="shared" si="3"/>
        <v>50</v>
      </c>
      <c r="H92" s="20">
        <f t="shared" si="4"/>
        <v>50</v>
      </c>
    </row>
    <row r="93" spans="1:8" ht="18.75" x14ac:dyDescent="0.3">
      <c r="A93" s="44"/>
      <c r="B93" s="46"/>
      <c r="C93" s="19" t="s">
        <v>5</v>
      </c>
      <c r="D93" s="4">
        <v>9</v>
      </c>
      <c r="E93" s="4">
        <v>9</v>
      </c>
      <c r="F93" s="4">
        <v>4.5</v>
      </c>
      <c r="G93" s="20">
        <f t="shared" si="3"/>
        <v>50</v>
      </c>
      <c r="H93" s="20">
        <f t="shared" si="4"/>
        <v>50</v>
      </c>
    </row>
    <row r="94" spans="1:8" ht="18.75" x14ac:dyDescent="0.3">
      <c r="A94" s="44"/>
      <c r="B94" s="46"/>
      <c r="C94" s="19" t="s">
        <v>6</v>
      </c>
      <c r="D94" s="4">
        <v>25</v>
      </c>
      <c r="E94" s="4">
        <v>25</v>
      </c>
      <c r="F94" s="4">
        <v>12.5</v>
      </c>
      <c r="G94" s="20">
        <f t="shared" si="3"/>
        <v>50</v>
      </c>
      <c r="H94" s="20">
        <f t="shared" si="4"/>
        <v>50</v>
      </c>
    </row>
    <row r="95" spans="1:8" ht="18.75" x14ac:dyDescent="0.3">
      <c r="A95" s="44"/>
      <c r="B95" s="46"/>
      <c r="C95" s="19" t="s">
        <v>7</v>
      </c>
      <c r="D95" s="4">
        <v>18.2</v>
      </c>
      <c r="E95" s="4">
        <v>18.2</v>
      </c>
      <c r="F95" s="4">
        <v>9.1</v>
      </c>
      <c r="G95" s="20">
        <f t="shared" si="3"/>
        <v>50</v>
      </c>
      <c r="H95" s="20">
        <f t="shared" si="4"/>
        <v>50</v>
      </c>
    </row>
    <row r="96" spans="1:8" ht="18.75" x14ac:dyDescent="0.3">
      <c r="A96" s="44"/>
      <c r="B96" s="46"/>
      <c r="C96" s="19" t="s">
        <v>8</v>
      </c>
      <c r="D96" s="4">
        <v>0</v>
      </c>
      <c r="E96" s="4">
        <v>0</v>
      </c>
      <c r="F96" s="4">
        <v>0</v>
      </c>
      <c r="G96" s="20">
        <v>0</v>
      </c>
      <c r="H96" s="20">
        <v>0</v>
      </c>
    </row>
    <row r="97" spans="1:8" ht="18.75" x14ac:dyDescent="0.3">
      <c r="A97" s="41"/>
      <c r="B97" s="47"/>
      <c r="C97" s="19" t="s">
        <v>9</v>
      </c>
      <c r="D97" s="4">
        <v>16</v>
      </c>
      <c r="E97" s="4">
        <v>16</v>
      </c>
      <c r="F97" s="4">
        <v>8</v>
      </c>
      <c r="G97" s="20">
        <f t="shared" si="3"/>
        <v>50</v>
      </c>
      <c r="H97" s="20">
        <f t="shared" si="4"/>
        <v>50</v>
      </c>
    </row>
    <row r="98" spans="1:8" ht="18.75" x14ac:dyDescent="0.3">
      <c r="A98" s="40" t="s">
        <v>42</v>
      </c>
      <c r="B98" s="45" t="s">
        <v>18</v>
      </c>
      <c r="C98" s="18"/>
      <c r="D98" s="3">
        <f>D99+D100+D101+D102+D103+D104+D105+D106+D107+D108</f>
        <v>234.4</v>
      </c>
      <c r="E98" s="3">
        <f>E99+E100+E101+E102+E103+E104+E105+E106+E107+E108</f>
        <v>234.4</v>
      </c>
      <c r="F98" s="3">
        <f>F99+F100+F101+F102+F103+F104+F105+F106+F107+F108</f>
        <v>142.19999999999999</v>
      </c>
      <c r="G98" s="16">
        <f t="shared" si="3"/>
        <v>60.665529010238906</v>
      </c>
      <c r="H98" s="16">
        <f t="shared" si="4"/>
        <v>60.665529010238906</v>
      </c>
    </row>
    <row r="99" spans="1:8" ht="18.75" x14ac:dyDescent="0.3">
      <c r="A99" s="44"/>
      <c r="B99" s="46"/>
      <c r="C99" s="19" t="s">
        <v>0</v>
      </c>
      <c r="D99" s="4">
        <v>45</v>
      </c>
      <c r="E99" s="4">
        <v>45</v>
      </c>
      <c r="F99" s="4">
        <v>22.5</v>
      </c>
      <c r="G99" s="20">
        <f t="shared" si="3"/>
        <v>50</v>
      </c>
      <c r="H99" s="20">
        <f t="shared" si="4"/>
        <v>50</v>
      </c>
    </row>
    <row r="100" spans="1:8" ht="18.75" x14ac:dyDescent="0.3">
      <c r="A100" s="44"/>
      <c r="B100" s="46"/>
      <c r="C100" s="19" t="s">
        <v>1</v>
      </c>
      <c r="D100" s="4">
        <v>15</v>
      </c>
      <c r="E100" s="4">
        <v>15</v>
      </c>
      <c r="F100" s="4">
        <v>7.5</v>
      </c>
      <c r="G100" s="20">
        <f t="shared" si="3"/>
        <v>50</v>
      </c>
      <c r="H100" s="20">
        <f t="shared" si="4"/>
        <v>50</v>
      </c>
    </row>
    <row r="101" spans="1:8" ht="18.75" x14ac:dyDescent="0.3">
      <c r="A101" s="44"/>
      <c r="B101" s="46"/>
      <c r="C101" s="19" t="s">
        <v>2</v>
      </c>
      <c r="D101" s="4">
        <v>5</v>
      </c>
      <c r="E101" s="4">
        <v>5</v>
      </c>
      <c r="F101" s="4">
        <v>2.5</v>
      </c>
      <c r="G101" s="20">
        <f t="shared" si="3"/>
        <v>50</v>
      </c>
      <c r="H101" s="20">
        <f t="shared" si="4"/>
        <v>50</v>
      </c>
    </row>
    <row r="102" spans="1:8" ht="18.75" x14ac:dyDescent="0.3">
      <c r="A102" s="44"/>
      <c r="B102" s="46"/>
      <c r="C102" s="19" t="s">
        <v>3</v>
      </c>
      <c r="D102" s="4">
        <v>74.099999999999994</v>
      </c>
      <c r="E102" s="4">
        <v>74.099999999999994</v>
      </c>
      <c r="F102" s="4">
        <v>37.049999999999997</v>
      </c>
      <c r="G102" s="20">
        <f t="shared" si="3"/>
        <v>50</v>
      </c>
      <c r="H102" s="20">
        <f t="shared" si="4"/>
        <v>50</v>
      </c>
    </row>
    <row r="103" spans="1:8" ht="18.75" x14ac:dyDescent="0.3">
      <c r="A103" s="44"/>
      <c r="B103" s="46"/>
      <c r="C103" s="19" t="s">
        <v>4</v>
      </c>
      <c r="D103" s="4">
        <v>25</v>
      </c>
      <c r="E103" s="4">
        <v>25</v>
      </c>
      <c r="F103" s="4">
        <v>25</v>
      </c>
      <c r="G103" s="20">
        <f t="shared" si="3"/>
        <v>100</v>
      </c>
      <c r="H103" s="20">
        <f t="shared" si="4"/>
        <v>100</v>
      </c>
    </row>
    <row r="104" spans="1:8" ht="18.75" x14ac:dyDescent="0.3">
      <c r="A104" s="44"/>
      <c r="B104" s="46"/>
      <c r="C104" s="19" t="s">
        <v>5</v>
      </c>
      <c r="D104" s="4">
        <v>0</v>
      </c>
      <c r="E104" s="4">
        <v>0</v>
      </c>
      <c r="F104" s="4">
        <v>0</v>
      </c>
      <c r="G104" s="20">
        <v>0</v>
      </c>
      <c r="H104" s="20">
        <v>0</v>
      </c>
    </row>
    <row r="105" spans="1:8" ht="18.75" x14ac:dyDescent="0.3">
      <c r="A105" s="44"/>
      <c r="B105" s="46"/>
      <c r="C105" s="19" t="s">
        <v>6</v>
      </c>
      <c r="D105" s="4">
        <v>25</v>
      </c>
      <c r="E105" s="4">
        <v>25</v>
      </c>
      <c r="F105" s="4">
        <v>25</v>
      </c>
      <c r="G105" s="20">
        <f t="shared" si="3"/>
        <v>100</v>
      </c>
      <c r="H105" s="20">
        <f t="shared" si="4"/>
        <v>100</v>
      </c>
    </row>
    <row r="106" spans="1:8" ht="18.75" x14ac:dyDescent="0.3">
      <c r="A106" s="44"/>
      <c r="B106" s="46"/>
      <c r="C106" s="19" t="s">
        <v>7</v>
      </c>
      <c r="D106" s="4">
        <v>10</v>
      </c>
      <c r="E106" s="4">
        <v>10</v>
      </c>
      <c r="F106" s="4">
        <v>5</v>
      </c>
      <c r="G106" s="20">
        <f t="shared" si="3"/>
        <v>50</v>
      </c>
      <c r="H106" s="20">
        <f t="shared" si="4"/>
        <v>50</v>
      </c>
    </row>
    <row r="107" spans="1:8" ht="18.75" x14ac:dyDescent="0.3">
      <c r="A107" s="44"/>
      <c r="B107" s="46"/>
      <c r="C107" s="19" t="s">
        <v>8</v>
      </c>
      <c r="D107" s="4">
        <v>4</v>
      </c>
      <c r="E107" s="4">
        <v>4</v>
      </c>
      <c r="F107" s="4">
        <v>2</v>
      </c>
      <c r="G107" s="20">
        <f t="shared" si="3"/>
        <v>50</v>
      </c>
      <c r="H107" s="20">
        <f t="shared" si="4"/>
        <v>50</v>
      </c>
    </row>
    <row r="108" spans="1:8" ht="18.75" x14ac:dyDescent="0.3">
      <c r="A108" s="41"/>
      <c r="B108" s="47"/>
      <c r="C108" s="19" t="s">
        <v>9</v>
      </c>
      <c r="D108" s="4">
        <v>31.3</v>
      </c>
      <c r="E108" s="4">
        <v>31.3</v>
      </c>
      <c r="F108" s="4">
        <v>15.65</v>
      </c>
      <c r="G108" s="20">
        <f t="shared" si="3"/>
        <v>50</v>
      </c>
      <c r="H108" s="20">
        <f t="shared" si="4"/>
        <v>50</v>
      </c>
    </row>
    <row r="109" spans="1:8" ht="18.75" x14ac:dyDescent="0.3">
      <c r="A109" s="40" t="s">
        <v>43</v>
      </c>
      <c r="B109" s="45" t="s">
        <v>19</v>
      </c>
      <c r="C109" s="18"/>
      <c r="D109" s="3">
        <f>D110+D111+D112+D113+D114+D115+D116+D117+D118+D119</f>
        <v>285</v>
      </c>
      <c r="E109" s="3">
        <f>E110+E111+E112+E113+E114+E115+E116+E117+E118+E119</f>
        <v>285</v>
      </c>
      <c r="F109" s="3">
        <f>F110+F111+F112+F113+F114+F115+F116+F117+F118+F119</f>
        <v>165</v>
      </c>
      <c r="G109" s="16">
        <f t="shared" si="3"/>
        <v>57.894736842105267</v>
      </c>
      <c r="H109" s="16">
        <f t="shared" si="4"/>
        <v>57.894736842105267</v>
      </c>
    </row>
    <row r="110" spans="1:8" ht="18.75" x14ac:dyDescent="0.3">
      <c r="A110" s="44"/>
      <c r="B110" s="46"/>
      <c r="C110" s="19" t="s">
        <v>0</v>
      </c>
      <c r="D110" s="4">
        <v>35</v>
      </c>
      <c r="E110" s="4">
        <v>35</v>
      </c>
      <c r="F110" s="4">
        <v>35</v>
      </c>
      <c r="G110" s="20">
        <f t="shared" si="3"/>
        <v>100</v>
      </c>
      <c r="H110" s="20">
        <f t="shared" si="4"/>
        <v>100</v>
      </c>
    </row>
    <row r="111" spans="1:8" ht="18.75" x14ac:dyDescent="0.3">
      <c r="A111" s="44"/>
      <c r="B111" s="46"/>
      <c r="C111" s="19" t="s">
        <v>1</v>
      </c>
      <c r="D111" s="4">
        <v>20</v>
      </c>
      <c r="E111" s="4">
        <v>20</v>
      </c>
      <c r="F111" s="4">
        <v>20</v>
      </c>
      <c r="G111" s="20">
        <f t="shared" si="3"/>
        <v>100</v>
      </c>
      <c r="H111" s="20">
        <f t="shared" si="4"/>
        <v>100</v>
      </c>
    </row>
    <row r="112" spans="1:8" ht="18.75" x14ac:dyDescent="0.3">
      <c r="A112" s="44"/>
      <c r="B112" s="46"/>
      <c r="C112" s="19" t="s">
        <v>2</v>
      </c>
      <c r="D112" s="4">
        <v>15</v>
      </c>
      <c r="E112" s="4">
        <v>15</v>
      </c>
      <c r="F112" s="4">
        <v>15</v>
      </c>
      <c r="G112" s="20">
        <f t="shared" si="3"/>
        <v>100</v>
      </c>
      <c r="H112" s="20">
        <f t="shared" si="4"/>
        <v>100</v>
      </c>
    </row>
    <row r="113" spans="1:8" ht="18.75" x14ac:dyDescent="0.3">
      <c r="A113" s="44"/>
      <c r="B113" s="46"/>
      <c r="C113" s="19" t="s">
        <v>3</v>
      </c>
      <c r="D113" s="4">
        <v>15</v>
      </c>
      <c r="E113" s="4">
        <v>15</v>
      </c>
      <c r="F113" s="4">
        <v>15</v>
      </c>
      <c r="G113" s="20">
        <f t="shared" si="3"/>
        <v>100</v>
      </c>
      <c r="H113" s="20">
        <f t="shared" si="4"/>
        <v>100</v>
      </c>
    </row>
    <row r="114" spans="1:8" ht="18.75" x14ac:dyDescent="0.3">
      <c r="A114" s="44"/>
      <c r="B114" s="46"/>
      <c r="C114" s="19" t="s">
        <v>4</v>
      </c>
      <c r="D114" s="4">
        <v>150</v>
      </c>
      <c r="E114" s="4">
        <v>150</v>
      </c>
      <c r="F114" s="4">
        <v>30</v>
      </c>
      <c r="G114" s="20">
        <f t="shared" si="3"/>
        <v>20</v>
      </c>
      <c r="H114" s="20">
        <f t="shared" si="4"/>
        <v>20</v>
      </c>
    </row>
    <row r="115" spans="1:8" ht="18.75" x14ac:dyDescent="0.3">
      <c r="A115" s="44"/>
      <c r="B115" s="46"/>
      <c r="C115" s="19" t="s">
        <v>5</v>
      </c>
      <c r="D115" s="4">
        <v>20</v>
      </c>
      <c r="E115" s="4">
        <v>20</v>
      </c>
      <c r="F115" s="4">
        <v>20</v>
      </c>
      <c r="G115" s="20">
        <f t="shared" si="3"/>
        <v>100</v>
      </c>
      <c r="H115" s="20">
        <f t="shared" si="4"/>
        <v>100</v>
      </c>
    </row>
    <row r="116" spans="1:8" ht="18.75" x14ac:dyDescent="0.3">
      <c r="A116" s="44"/>
      <c r="B116" s="46"/>
      <c r="C116" s="19" t="s">
        <v>6</v>
      </c>
      <c r="D116" s="4">
        <v>0</v>
      </c>
      <c r="E116" s="4">
        <v>0</v>
      </c>
      <c r="F116" s="4">
        <v>0</v>
      </c>
      <c r="G116" s="20">
        <v>0</v>
      </c>
      <c r="H116" s="20">
        <v>0</v>
      </c>
    </row>
    <row r="117" spans="1:8" ht="18.75" x14ac:dyDescent="0.3">
      <c r="A117" s="44"/>
      <c r="B117" s="46"/>
      <c r="C117" s="19" t="s">
        <v>7</v>
      </c>
      <c r="D117" s="4">
        <v>15</v>
      </c>
      <c r="E117" s="4">
        <v>15</v>
      </c>
      <c r="F117" s="4">
        <v>15</v>
      </c>
      <c r="G117" s="20">
        <f t="shared" si="3"/>
        <v>100</v>
      </c>
      <c r="H117" s="20">
        <f t="shared" si="4"/>
        <v>100</v>
      </c>
    </row>
    <row r="118" spans="1:8" ht="18.75" x14ac:dyDescent="0.3">
      <c r="A118" s="44"/>
      <c r="B118" s="46"/>
      <c r="C118" s="19" t="s">
        <v>8</v>
      </c>
      <c r="D118" s="4">
        <v>0</v>
      </c>
      <c r="E118" s="4">
        <v>0</v>
      </c>
      <c r="F118" s="4">
        <v>0</v>
      </c>
      <c r="G118" s="20">
        <v>0</v>
      </c>
      <c r="H118" s="20">
        <v>0</v>
      </c>
    </row>
    <row r="119" spans="1:8" ht="18.75" x14ac:dyDescent="0.3">
      <c r="A119" s="41"/>
      <c r="B119" s="47"/>
      <c r="C119" s="19" t="s">
        <v>9</v>
      </c>
      <c r="D119" s="4">
        <v>15</v>
      </c>
      <c r="E119" s="4">
        <v>15</v>
      </c>
      <c r="F119" s="4">
        <v>15</v>
      </c>
      <c r="G119" s="20">
        <f t="shared" si="3"/>
        <v>100</v>
      </c>
      <c r="H119" s="20">
        <f t="shared" si="4"/>
        <v>100</v>
      </c>
    </row>
    <row r="120" spans="1:8" ht="18.75" x14ac:dyDescent="0.3">
      <c r="A120" s="40" t="s">
        <v>44</v>
      </c>
      <c r="B120" s="45" t="s">
        <v>20</v>
      </c>
      <c r="C120" s="18"/>
      <c r="D120" s="3">
        <f>D121+D122+D123+D124+D125+D126+D127+D128+D129+D130</f>
        <v>17</v>
      </c>
      <c r="E120" s="3">
        <f>E121+E122+E123+E124+E125+E126+E127+E128+E129+E130</f>
        <v>17</v>
      </c>
      <c r="F120" s="3">
        <f>F121+F122+F123+F124+F125+F126+F127+F128+F129+F130</f>
        <v>17</v>
      </c>
      <c r="G120" s="16">
        <f t="shared" si="3"/>
        <v>100</v>
      </c>
      <c r="H120" s="16">
        <f t="shared" si="4"/>
        <v>100</v>
      </c>
    </row>
    <row r="121" spans="1:8" ht="18.75" x14ac:dyDescent="0.3">
      <c r="A121" s="44"/>
      <c r="B121" s="46"/>
      <c r="C121" s="19" t="s">
        <v>0</v>
      </c>
      <c r="D121" s="4">
        <v>2</v>
      </c>
      <c r="E121" s="4">
        <v>2</v>
      </c>
      <c r="F121" s="4">
        <v>2</v>
      </c>
      <c r="G121" s="20">
        <f t="shared" si="3"/>
        <v>100</v>
      </c>
      <c r="H121" s="20">
        <f t="shared" si="4"/>
        <v>100</v>
      </c>
    </row>
    <row r="122" spans="1:8" ht="18.75" x14ac:dyDescent="0.3">
      <c r="A122" s="44"/>
      <c r="B122" s="46"/>
      <c r="C122" s="19" t="s">
        <v>1</v>
      </c>
      <c r="D122" s="4">
        <v>2</v>
      </c>
      <c r="E122" s="4">
        <v>2</v>
      </c>
      <c r="F122" s="4">
        <v>2</v>
      </c>
      <c r="G122" s="20">
        <f t="shared" si="3"/>
        <v>100</v>
      </c>
      <c r="H122" s="20">
        <f t="shared" si="4"/>
        <v>100</v>
      </c>
    </row>
    <row r="123" spans="1:8" ht="18.75" x14ac:dyDescent="0.3">
      <c r="A123" s="44"/>
      <c r="B123" s="46"/>
      <c r="C123" s="19" t="s">
        <v>2</v>
      </c>
      <c r="D123" s="4">
        <v>2</v>
      </c>
      <c r="E123" s="4">
        <v>2</v>
      </c>
      <c r="F123" s="4">
        <v>2</v>
      </c>
      <c r="G123" s="20">
        <f t="shared" si="3"/>
        <v>100</v>
      </c>
      <c r="H123" s="20">
        <f t="shared" si="4"/>
        <v>100</v>
      </c>
    </row>
    <row r="124" spans="1:8" ht="18.75" x14ac:dyDescent="0.3">
      <c r="A124" s="44"/>
      <c r="B124" s="46"/>
      <c r="C124" s="19" t="s">
        <v>3</v>
      </c>
      <c r="D124" s="4">
        <v>1</v>
      </c>
      <c r="E124" s="4">
        <v>1</v>
      </c>
      <c r="F124" s="4">
        <v>1</v>
      </c>
      <c r="G124" s="20">
        <f t="shared" si="3"/>
        <v>100</v>
      </c>
      <c r="H124" s="20">
        <f t="shared" si="4"/>
        <v>100</v>
      </c>
    </row>
    <row r="125" spans="1:8" ht="18.75" x14ac:dyDescent="0.3">
      <c r="A125" s="44"/>
      <c r="B125" s="46"/>
      <c r="C125" s="19" t="s">
        <v>4</v>
      </c>
      <c r="D125" s="4">
        <v>1</v>
      </c>
      <c r="E125" s="4">
        <v>1</v>
      </c>
      <c r="F125" s="4">
        <v>1</v>
      </c>
      <c r="G125" s="20">
        <f t="shared" si="3"/>
        <v>100</v>
      </c>
      <c r="H125" s="20">
        <f t="shared" si="4"/>
        <v>100</v>
      </c>
    </row>
    <row r="126" spans="1:8" ht="18.75" x14ac:dyDescent="0.3">
      <c r="A126" s="44"/>
      <c r="B126" s="46"/>
      <c r="C126" s="19" t="s">
        <v>5</v>
      </c>
      <c r="D126" s="4">
        <v>2</v>
      </c>
      <c r="E126" s="4">
        <v>2</v>
      </c>
      <c r="F126" s="4">
        <v>2</v>
      </c>
      <c r="G126" s="20">
        <f t="shared" si="3"/>
        <v>100</v>
      </c>
      <c r="H126" s="20">
        <f t="shared" si="4"/>
        <v>100</v>
      </c>
    </row>
    <row r="127" spans="1:8" ht="18.75" x14ac:dyDescent="0.3">
      <c r="A127" s="44"/>
      <c r="B127" s="46"/>
      <c r="C127" s="19" t="s">
        <v>6</v>
      </c>
      <c r="D127" s="4">
        <v>2</v>
      </c>
      <c r="E127" s="4">
        <v>2</v>
      </c>
      <c r="F127" s="4">
        <v>2</v>
      </c>
      <c r="G127" s="20">
        <f t="shared" si="3"/>
        <v>100</v>
      </c>
      <c r="H127" s="20">
        <f t="shared" si="4"/>
        <v>100</v>
      </c>
    </row>
    <row r="128" spans="1:8" ht="18.75" x14ac:dyDescent="0.3">
      <c r="A128" s="44"/>
      <c r="B128" s="46"/>
      <c r="C128" s="19" t="s">
        <v>7</v>
      </c>
      <c r="D128" s="4">
        <v>2</v>
      </c>
      <c r="E128" s="4">
        <v>2</v>
      </c>
      <c r="F128" s="4">
        <v>2</v>
      </c>
      <c r="G128" s="20">
        <f t="shared" si="3"/>
        <v>100</v>
      </c>
      <c r="H128" s="20">
        <f t="shared" si="4"/>
        <v>100</v>
      </c>
    </row>
    <row r="129" spans="1:8" ht="18.75" x14ac:dyDescent="0.3">
      <c r="A129" s="44"/>
      <c r="B129" s="46"/>
      <c r="C129" s="19" t="s">
        <v>8</v>
      </c>
      <c r="D129" s="4">
        <v>1</v>
      </c>
      <c r="E129" s="4">
        <v>1</v>
      </c>
      <c r="F129" s="4">
        <v>1</v>
      </c>
      <c r="G129" s="20">
        <f t="shared" si="3"/>
        <v>100</v>
      </c>
      <c r="H129" s="20">
        <f t="shared" si="4"/>
        <v>100</v>
      </c>
    </row>
    <row r="130" spans="1:8" ht="18.75" x14ac:dyDescent="0.3">
      <c r="A130" s="41"/>
      <c r="B130" s="47"/>
      <c r="C130" s="19" t="s">
        <v>9</v>
      </c>
      <c r="D130" s="4">
        <v>2</v>
      </c>
      <c r="E130" s="4">
        <v>2</v>
      </c>
      <c r="F130" s="4">
        <v>2</v>
      </c>
      <c r="G130" s="20">
        <f t="shared" si="3"/>
        <v>100</v>
      </c>
      <c r="H130" s="20">
        <f t="shared" si="4"/>
        <v>100</v>
      </c>
    </row>
    <row r="131" spans="1:8" ht="18.75" x14ac:dyDescent="0.3">
      <c r="A131" s="40" t="s">
        <v>45</v>
      </c>
      <c r="B131" s="45" t="s">
        <v>21</v>
      </c>
      <c r="C131" s="18"/>
      <c r="D131" s="3">
        <f>D132+D133+D134+D135+D136+D137+D138+D139+D140+D141</f>
        <v>13487.7</v>
      </c>
      <c r="E131" s="3">
        <f>E132+E133+E134+E135+E136+E137+E138+E139+E140+E141</f>
        <v>21140</v>
      </c>
      <c r="F131" s="3">
        <f>F132+F133+F134+F135+F136+F137+F138+F139+F140+F141</f>
        <v>5533.8</v>
      </c>
      <c r="G131" s="16">
        <f t="shared" si="3"/>
        <v>41.02849262661536</v>
      </c>
      <c r="H131" s="16">
        <f t="shared" si="4"/>
        <v>26.176915799432354</v>
      </c>
    </row>
    <row r="132" spans="1:8" ht="18.75" x14ac:dyDescent="0.3">
      <c r="A132" s="44"/>
      <c r="B132" s="46"/>
      <c r="C132" s="19" t="s">
        <v>0</v>
      </c>
      <c r="D132" s="4">
        <v>4077.4</v>
      </c>
      <c r="E132" s="4">
        <f>4077.4+6464.7</f>
        <v>10542.1</v>
      </c>
      <c r="F132" s="4">
        <v>4063.9</v>
      </c>
      <c r="G132" s="20">
        <f t="shared" si="3"/>
        <v>99.668906656202481</v>
      </c>
      <c r="H132" s="20">
        <f t="shared" si="4"/>
        <v>38.549245406512931</v>
      </c>
    </row>
    <row r="133" spans="1:8" ht="18.75" x14ac:dyDescent="0.3">
      <c r="A133" s="44"/>
      <c r="B133" s="46"/>
      <c r="C133" s="19" t="s">
        <v>1</v>
      </c>
      <c r="D133" s="4">
        <v>0</v>
      </c>
      <c r="E133" s="4">
        <v>0</v>
      </c>
      <c r="F133" s="4">
        <v>0</v>
      </c>
      <c r="G133" s="20">
        <v>0</v>
      </c>
      <c r="H133" s="20">
        <v>0</v>
      </c>
    </row>
    <row r="134" spans="1:8" ht="18.75" x14ac:dyDescent="0.3">
      <c r="A134" s="44"/>
      <c r="B134" s="46"/>
      <c r="C134" s="19" t="s">
        <v>2</v>
      </c>
      <c r="D134" s="4">
        <v>463.8</v>
      </c>
      <c r="E134" s="4">
        <v>463.8</v>
      </c>
      <c r="F134" s="4">
        <v>0</v>
      </c>
      <c r="G134" s="20">
        <f t="shared" si="3"/>
        <v>0</v>
      </c>
      <c r="H134" s="20">
        <f t="shared" si="4"/>
        <v>0</v>
      </c>
    </row>
    <row r="135" spans="1:8" ht="18.75" x14ac:dyDescent="0.3">
      <c r="A135" s="44"/>
      <c r="B135" s="46"/>
      <c r="C135" s="19" t="s">
        <v>3</v>
      </c>
      <c r="D135" s="4">
        <v>0</v>
      </c>
      <c r="E135" s="4">
        <v>0</v>
      </c>
      <c r="F135" s="4">
        <v>0</v>
      </c>
      <c r="G135" s="20">
        <v>0</v>
      </c>
      <c r="H135" s="20">
        <v>0</v>
      </c>
    </row>
    <row r="136" spans="1:8" ht="18.75" x14ac:dyDescent="0.3">
      <c r="A136" s="44"/>
      <c r="B136" s="46"/>
      <c r="C136" s="19" t="s">
        <v>4</v>
      </c>
      <c r="D136" s="4">
        <v>5115.5</v>
      </c>
      <c r="E136" s="4">
        <f>5115.5+1187.6</f>
        <v>6303.1</v>
      </c>
      <c r="F136" s="4">
        <v>1093.8</v>
      </c>
      <c r="G136" s="20">
        <f t="shared" si="3"/>
        <v>21.382074088554393</v>
      </c>
      <c r="H136" s="20">
        <f t="shared" si="4"/>
        <v>17.353365804128128</v>
      </c>
    </row>
    <row r="137" spans="1:8" ht="18.75" x14ac:dyDescent="0.3">
      <c r="A137" s="44"/>
      <c r="B137" s="46"/>
      <c r="C137" s="19" t="s">
        <v>5</v>
      </c>
      <c r="D137" s="4">
        <v>0</v>
      </c>
      <c r="E137" s="4">
        <v>0</v>
      </c>
      <c r="F137" s="4">
        <v>0</v>
      </c>
      <c r="G137" s="20">
        <v>0</v>
      </c>
      <c r="H137" s="20">
        <v>0</v>
      </c>
    </row>
    <row r="138" spans="1:8" ht="18.75" x14ac:dyDescent="0.3">
      <c r="A138" s="44"/>
      <c r="B138" s="46"/>
      <c r="C138" s="19" t="s">
        <v>6</v>
      </c>
      <c r="D138" s="4">
        <v>3084.2</v>
      </c>
      <c r="E138" s="4">
        <v>3084.2</v>
      </c>
      <c r="F138" s="4">
        <v>90.3</v>
      </c>
      <c r="G138" s="20">
        <f t="shared" si="3"/>
        <v>2.9278256922378576</v>
      </c>
      <c r="H138" s="20">
        <f t="shared" si="4"/>
        <v>2.9278256922378576</v>
      </c>
    </row>
    <row r="139" spans="1:8" ht="18.75" x14ac:dyDescent="0.3">
      <c r="A139" s="44"/>
      <c r="B139" s="46"/>
      <c r="C139" s="19" t="s">
        <v>7</v>
      </c>
      <c r="D139" s="4">
        <v>522.79999999999995</v>
      </c>
      <c r="E139" s="4">
        <v>522.79999999999995</v>
      </c>
      <c r="F139" s="4">
        <v>213.8</v>
      </c>
      <c r="G139" s="20">
        <f t="shared" si="3"/>
        <v>40.895179801071166</v>
      </c>
      <c r="H139" s="20">
        <f t="shared" si="4"/>
        <v>40.895179801071166</v>
      </c>
    </row>
    <row r="140" spans="1:8" ht="18.75" x14ac:dyDescent="0.3">
      <c r="A140" s="44"/>
      <c r="B140" s="46"/>
      <c r="C140" s="19" t="s">
        <v>8</v>
      </c>
      <c r="D140" s="4">
        <v>224</v>
      </c>
      <c r="E140" s="4">
        <v>224</v>
      </c>
      <c r="F140" s="4">
        <v>72</v>
      </c>
      <c r="G140" s="20">
        <f t="shared" si="3"/>
        <v>32.142857142857146</v>
      </c>
      <c r="H140" s="20">
        <f t="shared" si="4"/>
        <v>32.142857142857146</v>
      </c>
    </row>
    <row r="141" spans="1:8" ht="18.75" x14ac:dyDescent="0.3">
      <c r="A141" s="41"/>
      <c r="B141" s="47"/>
      <c r="C141" s="19" t="s">
        <v>9</v>
      </c>
      <c r="D141" s="4">
        <v>0</v>
      </c>
      <c r="E141" s="4">
        <v>0</v>
      </c>
      <c r="F141" s="4">
        <v>0</v>
      </c>
      <c r="G141" s="20">
        <v>0</v>
      </c>
      <c r="H141" s="20">
        <v>0</v>
      </c>
    </row>
    <row r="142" spans="1:8" s="1" customFormat="1" ht="18.75" x14ac:dyDescent="0.3">
      <c r="A142" s="40" t="s">
        <v>46</v>
      </c>
      <c r="B142" s="33" t="s">
        <v>47</v>
      </c>
      <c r="C142" s="23"/>
      <c r="D142" s="3">
        <f>SUM(D143:D149)</f>
        <v>0</v>
      </c>
      <c r="E142" s="3">
        <f>SUM(E143:E149)</f>
        <v>3746.5</v>
      </c>
      <c r="F142" s="3">
        <f>SUM(F143:F149)</f>
        <v>622.1</v>
      </c>
      <c r="G142" s="16">
        <v>0</v>
      </c>
      <c r="H142" s="16">
        <f t="shared" si="4"/>
        <v>16.604831175764048</v>
      </c>
    </row>
    <row r="143" spans="1:8" ht="18.75" x14ac:dyDescent="0.3">
      <c r="A143" s="44"/>
      <c r="B143" s="48"/>
      <c r="C143" s="19" t="s">
        <v>0</v>
      </c>
      <c r="D143" s="4">
        <v>0</v>
      </c>
      <c r="E143" s="4">
        <v>300</v>
      </c>
      <c r="F143" s="4">
        <v>0</v>
      </c>
      <c r="G143" s="20">
        <v>0</v>
      </c>
      <c r="H143" s="20">
        <f t="shared" si="4"/>
        <v>0</v>
      </c>
    </row>
    <row r="144" spans="1:8" ht="18.75" x14ac:dyDescent="0.3">
      <c r="A144" s="44"/>
      <c r="B144" s="48"/>
      <c r="C144" s="19" t="s">
        <v>3</v>
      </c>
      <c r="D144" s="4">
        <v>0</v>
      </c>
      <c r="E144" s="4">
        <v>100</v>
      </c>
      <c r="F144" s="4">
        <v>0</v>
      </c>
      <c r="G144" s="20">
        <v>0</v>
      </c>
      <c r="H144" s="20">
        <f t="shared" ref="H144:H186" si="5">F144/E144*100</f>
        <v>0</v>
      </c>
    </row>
    <row r="145" spans="1:8" ht="18.75" x14ac:dyDescent="0.3">
      <c r="A145" s="44"/>
      <c r="B145" s="48"/>
      <c r="C145" s="19" t="s">
        <v>4</v>
      </c>
      <c r="D145" s="4">
        <v>0</v>
      </c>
      <c r="E145" s="4">
        <v>230</v>
      </c>
      <c r="F145" s="4">
        <v>120</v>
      </c>
      <c r="G145" s="20">
        <v>0</v>
      </c>
      <c r="H145" s="20">
        <f t="shared" si="5"/>
        <v>52.173913043478258</v>
      </c>
    </row>
    <row r="146" spans="1:8" ht="18.75" x14ac:dyDescent="0.3">
      <c r="A146" s="44"/>
      <c r="B146" s="48"/>
      <c r="C146" s="19" t="s">
        <v>5</v>
      </c>
      <c r="D146" s="4">
        <v>0</v>
      </c>
      <c r="E146" s="4">
        <v>216.5</v>
      </c>
      <c r="F146" s="4">
        <v>0</v>
      </c>
      <c r="G146" s="20">
        <v>0</v>
      </c>
      <c r="H146" s="20">
        <f t="shared" si="5"/>
        <v>0</v>
      </c>
    </row>
    <row r="147" spans="1:8" ht="18.75" x14ac:dyDescent="0.3">
      <c r="A147" s="44"/>
      <c r="B147" s="48"/>
      <c r="C147" s="19" t="s">
        <v>6</v>
      </c>
      <c r="D147" s="4">
        <v>0</v>
      </c>
      <c r="E147" s="4">
        <v>400</v>
      </c>
      <c r="F147" s="4">
        <v>299.7</v>
      </c>
      <c r="G147" s="20">
        <v>0</v>
      </c>
      <c r="H147" s="20">
        <f t="shared" si="5"/>
        <v>74.924999999999997</v>
      </c>
    </row>
    <row r="148" spans="1:8" ht="18.75" x14ac:dyDescent="0.3">
      <c r="A148" s="44"/>
      <c r="B148" s="48"/>
      <c r="C148" s="21" t="s">
        <v>23</v>
      </c>
      <c r="D148" s="4">
        <v>0</v>
      </c>
      <c r="E148" s="4">
        <v>400</v>
      </c>
      <c r="F148" s="4">
        <v>0</v>
      </c>
      <c r="G148" s="20">
        <v>0</v>
      </c>
      <c r="H148" s="20">
        <f t="shared" si="5"/>
        <v>0</v>
      </c>
    </row>
    <row r="149" spans="1:8" ht="18.75" x14ac:dyDescent="0.3">
      <c r="A149" s="41"/>
      <c r="B149" s="34"/>
      <c r="C149" s="21" t="s">
        <v>24</v>
      </c>
      <c r="D149" s="4">
        <v>0</v>
      </c>
      <c r="E149" s="4">
        <v>2100</v>
      </c>
      <c r="F149" s="4">
        <v>202.4</v>
      </c>
      <c r="G149" s="20">
        <v>0</v>
      </c>
      <c r="H149" s="20">
        <f t="shared" si="5"/>
        <v>9.6380952380952394</v>
      </c>
    </row>
    <row r="150" spans="1:8" ht="18.75" x14ac:dyDescent="0.3">
      <c r="A150" s="40" t="s">
        <v>48</v>
      </c>
      <c r="B150" s="45" t="s">
        <v>27</v>
      </c>
      <c r="C150" s="18"/>
      <c r="D150" s="3">
        <f>D151+D152+D153+D154+D155+D156+D157+D158+D159+D160+D161+D162</f>
        <v>3657.9</v>
      </c>
      <c r="E150" s="3">
        <f>E151+E152+E153+E154+E155+E156+E157+E158+E159+E160+E161+E162</f>
        <v>3657.9</v>
      </c>
      <c r="F150" s="3">
        <f>F151+F152+F153+F154+F155+F156+F157+F158+F159+F160+F161+F162</f>
        <v>1828.9</v>
      </c>
      <c r="G150" s="16">
        <f t="shared" ref="G150:G175" si="6">F150/D150*100</f>
        <v>49.998633095491954</v>
      </c>
      <c r="H150" s="16">
        <f t="shared" si="5"/>
        <v>49.998633095491954</v>
      </c>
    </row>
    <row r="151" spans="1:8" ht="18.75" x14ac:dyDescent="0.3">
      <c r="A151" s="44"/>
      <c r="B151" s="46"/>
      <c r="C151" s="19" t="s">
        <v>0</v>
      </c>
      <c r="D151" s="4">
        <v>558.5</v>
      </c>
      <c r="E151" s="4">
        <v>558.5</v>
      </c>
      <c r="F151" s="4">
        <v>279.5</v>
      </c>
      <c r="G151" s="20">
        <f t="shared" si="6"/>
        <v>50.044762757385854</v>
      </c>
      <c r="H151" s="20">
        <f t="shared" si="5"/>
        <v>50.044762757385854</v>
      </c>
    </row>
    <row r="152" spans="1:8" ht="18.75" x14ac:dyDescent="0.3">
      <c r="A152" s="44"/>
      <c r="B152" s="46"/>
      <c r="C152" s="19" t="s">
        <v>1</v>
      </c>
      <c r="D152" s="4">
        <v>69.7</v>
      </c>
      <c r="E152" s="4">
        <v>69.7</v>
      </c>
      <c r="F152" s="4">
        <v>34.799999999999997</v>
      </c>
      <c r="G152" s="20">
        <f t="shared" si="6"/>
        <v>49.928263988522232</v>
      </c>
      <c r="H152" s="20">
        <f t="shared" si="5"/>
        <v>49.928263988522232</v>
      </c>
    </row>
    <row r="153" spans="1:8" ht="18.75" x14ac:dyDescent="0.3">
      <c r="A153" s="44"/>
      <c r="B153" s="46"/>
      <c r="C153" s="19" t="s">
        <v>2</v>
      </c>
      <c r="D153" s="4">
        <v>28.2</v>
      </c>
      <c r="E153" s="4">
        <v>28.2</v>
      </c>
      <c r="F153" s="4">
        <v>13.9</v>
      </c>
      <c r="G153" s="20">
        <f t="shared" si="6"/>
        <v>49.290780141843975</v>
      </c>
      <c r="H153" s="20">
        <f t="shared" si="5"/>
        <v>49.290780141843975</v>
      </c>
    </row>
    <row r="154" spans="1:8" ht="18.75" x14ac:dyDescent="0.3">
      <c r="A154" s="44"/>
      <c r="B154" s="46"/>
      <c r="C154" s="19" t="s">
        <v>3</v>
      </c>
      <c r="D154" s="4">
        <v>154.6</v>
      </c>
      <c r="E154" s="4">
        <v>154.6</v>
      </c>
      <c r="F154" s="4">
        <v>77.400000000000006</v>
      </c>
      <c r="G154" s="20">
        <f t="shared" si="6"/>
        <v>50.064683053040106</v>
      </c>
      <c r="H154" s="20">
        <f t="shared" si="5"/>
        <v>50.064683053040106</v>
      </c>
    </row>
    <row r="155" spans="1:8" ht="18.75" x14ac:dyDescent="0.3">
      <c r="A155" s="44"/>
      <c r="B155" s="46"/>
      <c r="C155" s="19" t="s">
        <v>4</v>
      </c>
      <c r="D155" s="4">
        <v>369.9</v>
      </c>
      <c r="E155" s="4">
        <v>369.9</v>
      </c>
      <c r="F155" s="4">
        <v>184.9</v>
      </c>
      <c r="G155" s="20">
        <f t="shared" si="6"/>
        <v>49.986482833198167</v>
      </c>
      <c r="H155" s="20">
        <f t="shared" si="5"/>
        <v>49.986482833198167</v>
      </c>
    </row>
    <row r="156" spans="1:8" ht="18.75" x14ac:dyDescent="0.3">
      <c r="A156" s="44"/>
      <c r="B156" s="46"/>
      <c r="C156" s="19" t="s">
        <v>5</v>
      </c>
      <c r="D156" s="4">
        <v>208.4</v>
      </c>
      <c r="E156" s="4">
        <v>208.4</v>
      </c>
      <c r="F156" s="4">
        <v>104.3</v>
      </c>
      <c r="G156" s="20">
        <f t="shared" si="6"/>
        <v>50.047984644913626</v>
      </c>
      <c r="H156" s="20">
        <f t="shared" si="5"/>
        <v>50.047984644913626</v>
      </c>
    </row>
    <row r="157" spans="1:8" ht="18.75" x14ac:dyDescent="0.3">
      <c r="A157" s="44"/>
      <c r="B157" s="46"/>
      <c r="C157" s="19" t="s">
        <v>6</v>
      </c>
      <c r="D157" s="4">
        <v>337.2</v>
      </c>
      <c r="E157" s="4">
        <v>337.2</v>
      </c>
      <c r="F157" s="4">
        <v>168.6</v>
      </c>
      <c r="G157" s="20">
        <f t="shared" si="6"/>
        <v>50</v>
      </c>
      <c r="H157" s="20">
        <f t="shared" si="5"/>
        <v>50</v>
      </c>
    </row>
    <row r="158" spans="1:8" ht="18.75" x14ac:dyDescent="0.3">
      <c r="A158" s="44"/>
      <c r="B158" s="46"/>
      <c r="C158" s="19" t="s">
        <v>7</v>
      </c>
      <c r="D158" s="4">
        <v>33.200000000000003</v>
      </c>
      <c r="E158" s="4">
        <v>33.200000000000003</v>
      </c>
      <c r="F158" s="4">
        <v>16.7</v>
      </c>
      <c r="G158" s="20">
        <f t="shared" si="6"/>
        <v>50.301204819277103</v>
      </c>
      <c r="H158" s="20">
        <f t="shared" si="5"/>
        <v>50.301204819277103</v>
      </c>
    </row>
    <row r="159" spans="1:8" ht="18.75" x14ac:dyDescent="0.3">
      <c r="A159" s="44"/>
      <c r="B159" s="46"/>
      <c r="C159" s="19" t="s">
        <v>8</v>
      </c>
      <c r="D159" s="4">
        <v>12.3</v>
      </c>
      <c r="E159" s="4">
        <v>12.3</v>
      </c>
      <c r="F159" s="4">
        <v>6.1</v>
      </c>
      <c r="G159" s="20">
        <f t="shared" si="6"/>
        <v>49.593495934959343</v>
      </c>
      <c r="H159" s="20">
        <f t="shared" si="5"/>
        <v>49.593495934959343</v>
      </c>
    </row>
    <row r="160" spans="1:8" ht="18.75" x14ac:dyDescent="0.3">
      <c r="A160" s="44"/>
      <c r="B160" s="46"/>
      <c r="C160" s="19" t="s">
        <v>9</v>
      </c>
      <c r="D160" s="4">
        <v>18.100000000000001</v>
      </c>
      <c r="E160" s="4">
        <v>18.100000000000001</v>
      </c>
      <c r="F160" s="4">
        <v>9</v>
      </c>
      <c r="G160" s="20">
        <f t="shared" si="6"/>
        <v>49.723756906077341</v>
      </c>
      <c r="H160" s="20">
        <f t="shared" si="5"/>
        <v>49.723756906077341</v>
      </c>
    </row>
    <row r="161" spans="1:8" ht="18.75" x14ac:dyDescent="0.3">
      <c r="A161" s="44"/>
      <c r="B161" s="46"/>
      <c r="C161" s="21" t="s">
        <v>23</v>
      </c>
      <c r="D161" s="4">
        <v>417.7</v>
      </c>
      <c r="E161" s="4">
        <v>417.7</v>
      </c>
      <c r="F161" s="4">
        <v>208.8</v>
      </c>
      <c r="G161" s="20">
        <f t="shared" si="6"/>
        <v>49.988029686377786</v>
      </c>
      <c r="H161" s="20">
        <f t="shared" si="5"/>
        <v>49.988029686377786</v>
      </c>
    </row>
    <row r="162" spans="1:8" ht="18.75" x14ac:dyDescent="0.3">
      <c r="A162" s="41"/>
      <c r="B162" s="47"/>
      <c r="C162" s="21" t="s">
        <v>24</v>
      </c>
      <c r="D162" s="4">
        <v>1450.1</v>
      </c>
      <c r="E162" s="4">
        <v>1450.1</v>
      </c>
      <c r="F162" s="4">
        <v>724.9</v>
      </c>
      <c r="G162" s="20">
        <f t="shared" si="6"/>
        <v>49.989655885800985</v>
      </c>
      <c r="H162" s="20">
        <f t="shared" si="5"/>
        <v>49.989655885800985</v>
      </c>
    </row>
    <row r="163" spans="1:8" ht="18.75" x14ac:dyDescent="0.3">
      <c r="A163" s="40" t="s">
        <v>49</v>
      </c>
      <c r="B163" s="45" t="s">
        <v>25</v>
      </c>
      <c r="C163" s="24"/>
      <c r="D163" s="3">
        <f>D164+D165+D166+D167+D168+D169+D170+D171+D172+D173+D174+D175</f>
        <v>12.600000000000001</v>
      </c>
      <c r="E163" s="3">
        <f>E164+E165+E166+E167+E168+E169+E170+E171+E172+E173+E174+E175</f>
        <v>12.600000000000001</v>
      </c>
      <c r="F163" s="3">
        <f>F164+F165+F166+F167+F168+F169+F170+F171+F172+F173+F174+F175</f>
        <v>0</v>
      </c>
      <c r="G163" s="16">
        <f t="shared" si="6"/>
        <v>0</v>
      </c>
      <c r="H163" s="16">
        <f t="shared" si="5"/>
        <v>0</v>
      </c>
    </row>
    <row r="164" spans="1:8" ht="18.75" x14ac:dyDescent="0.3">
      <c r="A164" s="44"/>
      <c r="B164" s="46"/>
      <c r="C164" s="19" t="s">
        <v>0</v>
      </c>
      <c r="D164" s="4">
        <v>1</v>
      </c>
      <c r="E164" s="4">
        <v>1</v>
      </c>
      <c r="F164" s="4">
        <v>0</v>
      </c>
      <c r="G164" s="20">
        <f t="shared" si="6"/>
        <v>0</v>
      </c>
      <c r="H164" s="20">
        <f t="shared" si="5"/>
        <v>0</v>
      </c>
    </row>
    <row r="165" spans="1:8" ht="18.75" x14ac:dyDescent="0.3">
      <c r="A165" s="44"/>
      <c r="B165" s="46"/>
      <c r="C165" s="19" t="s">
        <v>1</v>
      </c>
      <c r="D165" s="4">
        <v>0</v>
      </c>
      <c r="E165" s="4">
        <v>0</v>
      </c>
      <c r="F165" s="4">
        <v>0</v>
      </c>
      <c r="G165" s="20">
        <v>0</v>
      </c>
      <c r="H165" s="20">
        <v>0</v>
      </c>
    </row>
    <row r="166" spans="1:8" ht="18.75" x14ac:dyDescent="0.3">
      <c r="A166" s="44"/>
      <c r="B166" s="46"/>
      <c r="C166" s="19" t="s">
        <v>2</v>
      </c>
      <c r="D166" s="4">
        <v>0</v>
      </c>
      <c r="E166" s="4">
        <v>0</v>
      </c>
      <c r="F166" s="4">
        <v>0</v>
      </c>
      <c r="G166" s="20">
        <v>0</v>
      </c>
      <c r="H166" s="20">
        <v>0</v>
      </c>
    </row>
    <row r="167" spans="1:8" ht="18.75" x14ac:dyDescent="0.3">
      <c r="A167" s="44"/>
      <c r="B167" s="46"/>
      <c r="C167" s="19" t="s">
        <v>3</v>
      </c>
      <c r="D167" s="4">
        <v>0</v>
      </c>
      <c r="E167" s="4">
        <v>0</v>
      </c>
      <c r="F167" s="4">
        <v>0</v>
      </c>
      <c r="G167" s="20">
        <v>0</v>
      </c>
      <c r="H167" s="20">
        <v>0</v>
      </c>
    </row>
    <row r="168" spans="1:8" ht="18.75" x14ac:dyDescent="0.3">
      <c r="A168" s="44"/>
      <c r="B168" s="46"/>
      <c r="C168" s="19" t="s">
        <v>4</v>
      </c>
      <c r="D168" s="4">
        <v>0</v>
      </c>
      <c r="E168" s="4">
        <v>0</v>
      </c>
      <c r="F168" s="4">
        <v>0</v>
      </c>
      <c r="G168" s="20">
        <v>0</v>
      </c>
      <c r="H168" s="20">
        <v>0</v>
      </c>
    </row>
    <row r="169" spans="1:8" ht="18.75" x14ac:dyDescent="0.3">
      <c r="A169" s="44"/>
      <c r="B169" s="46"/>
      <c r="C169" s="19" t="s">
        <v>5</v>
      </c>
      <c r="D169" s="4">
        <v>0</v>
      </c>
      <c r="E169" s="4">
        <v>0</v>
      </c>
      <c r="F169" s="4">
        <v>0</v>
      </c>
      <c r="G169" s="20">
        <v>0</v>
      </c>
      <c r="H169" s="20">
        <v>0</v>
      </c>
    </row>
    <row r="170" spans="1:8" ht="18.75" x14ac:dyDescent="0.3">
      <c r="A170" s="44"/>
      <c r="B170" s="46"/>
      <c r="C170" s="19" t="s">
        <v>6</v>
      </c>
      <c r="D170" s="4">
        <v>1.2</v>
      </c>
      <c r="E170" s="4">
        <v>1.2</v>
      </c>
      <c r="F170" s="4">
        <v>0</v>
      </c>
      <c r="G170" s="20">
        <f t="shared" si="6"/>
        <v>0</v>
      </c>
      <c r="H170" s="20">
        <f t="shared" si="5"/>
        <v>0</v>
      </c>
    </row>
    <row r="171" spans="1:8" ht="18.75" x14ac:dyDescent="0.3">
      <c r="A171" s="44"/>
      <c r="B171" s="46"/>
      <c r="C171" s="19" t="s">
        <v>7</v>
      </c>
      <c r="D171" s="4">
        <v>0</v>
      </c>
      <c r="E171" s="4">
        <v>0</v>
      </c>
      <c r="F171" s="4">
        <v>0</v>
      </c>
      <c r="G171" s="20">
        <v>0</v>
      </c>
      <c r="H171" s="20">
        <v>0</v>
      </c>
    </row>
    <row r="172" spans="1:8" ht="18.75" x14ac:dyDescent="0.3">
      <c r="A172" s="44"/>
      <c r="B172" s="46"/>
      <c r="C172" s="19" t="s">
        <v>8</v>
      </c>
      <c r="D172" s="4">
        <v>0</v>
      </c>
      <c r="E172" s="4">
        <v>0</v>
      </c>
      <c r="F172" s="4">
        <v>0</v>
      </c>
      <c r="G172" s="20">
        <v>0</v>
      </c>
      <c r="H172" s="20">
        <v>0</v>
      </c>
    </row>
    <row r="173" spans="1:8" ht="18.75" x14ac:dyDescent="0.3">
      <c r="A173" s="44"/>
      <c r="B173" s="46"/>
      <c r="C173" s="19" t="s">
        <v>9</v>
      </c>
      <c r="D173" s="4">
        <v>0</v>
      </c>
      <c r="E173" s="4">
        <v>0</v>
      </c>
      <c r="F173" s="4">
        <v>0</v>
      </c>
      <c r="G173" s="20">
        <v>0</v>
      </c>
      <c r="H173" s="20">
        <v>0</v>
      </c>
    </row>
    <row r="174" spans="1:8" ht="18.75" x14ac:dyDescent="0.3">
      <c r="A174" s="44"/>
      <c r="B174" s="46"/>
      <c r="C174" s="21" t="s">
        <v>23</v>
      </c>
      <c r="D174" s="4">
        <v>1</v>
      </c>
      <c r="E174" s="4">
        <v>1</v>
      </c>
      <c r="F174" s="4">
        <v>0</v>
      </c>
      <c r="G174" s="20">
        <f t="shared" si="6"/>
        <v>0</v>
      </c>
      <c r="H174" s="20">
        <f t="shared" si="5"/>
        <v>0</v>
      </c>
    </row>
    <row r="175" spans="1:8" ht="18.75" x14ac:dyDescent="0.3">
      <c r="A175" s="41"/>
      <c r="B175" s="47"/>
      <c r="C175" s="21" t="s">
        <v>24</v>
      </c>
      <c r="D175" s="4">
        <v>9.4</v>
      </c>
      <c r="E175" s="4">
        <v>9.4</v>
      </c>
      <c r="F175" s="4">
        <v>0</v>
      </c>
      <c r="G175" s="20">
        <f t="shared" si="6"/>
        <v>0</v>
      </c>
      <c r="H175" s="20">
        <f t="shared" si="5"/>
        <v>0</v>
      </c>
    </row>
    <row r="176" spans="1:8" ht="18.75" x14ac:dyDescent="0.25">
      <c r="A176" s="51" t="s">
        <v>51</v>
      </c>
      <c r="B176" s="53" t="s">
        <v>50</v>
      </c>
      <c r="C176" s="25"/>
      <c r="D176" s="6">
        <f>D177</f>
        <v>0</v>
      </c>
      <c r="E176" s="6">
        <f t="shared" ref="E176:F176" si="7">E177</f>
        <v>1000</v>
      </c>
      <c r="F176" s="6">
        <f t="shared" si="7"/>
        <v>0</v>
      </c>
      <c r="G176" s="16">
        <v>0</v>
      </c>
      <c r="H176" s="16">
        <f t="shared" si="5"/>
        <v>0</v>
      </c>
    </row>
    <row r="177" spans="1:8" ht="111" customHeight="1" x14ac:dyDescent="0.25">
      <c r="A177" s="52"/>
      <c r="B177" s="53"/>
      <c r="C177" s="26" t="s">
        <v>24</v>
      </c>
      <c r="D177" s="5">
        <v>0</v>
      </c>
      <c r="E177" s="5">
        <v>1000</v>
      </c>
      <c r="F177" s="5">
        <v>0</v>
      </c>
      <c r="G177" s="20">
        <v>0</v>
      </c>
      <c r="H177" s="20">
        <f t="shared" si="5"/>
        <v>0</v>
      </c>
    </row>
    <row r="178" spans="1:8" ht="17.45" customHeight="1" x14ac:dyDescent="0.25">
      <c r="A178" s="51" t="s">
        <v>69</v>
      </c>
      <c r="B178" s="53" t="s">
        <v>52</v>
      </c>
      <c r="C178" s="25"/>
      <c r="D178" s="6">
        <f>D179</f>
        <v>0</v>
      </c>
      <c r="E178" s="6">
        <f t="shared" ref="E178:F178" si="8">E179</f>
        <v>13055.6</v>
      </c>
      <c r="F178" s="6">
        <f t="shared" si="8"/>
        <v>7479.5</v>
      </c>
      <c r="G178" s="16">
        <v>0</v>
      </c>
      <c r="H178" s="16">
        <f t="shared" si="5"/>
        <v>57.289592205643558</v>
      </c>
    </row>
    <row r="179" spans="1:8" ht="129.6" customHeight="1" x14ac:dyDescent="0.25">
      <c r="A179" s="52"/>
      <c r="B179" s="53"/>
      <c r="C179" s="26" t="s">
        <v>24</v>
      </c>
      <c r="D179" s="5">
        <v>0</v>
      </c>
      <c r="E179" s="5">
        <v>13055.6</v>
      </c>
      <c r="F179" s="5">
        <v>7479.5</v>
      </c>
      <c r="G179" s="20">
        <v>0</v>
      </c>
      <c r="H179" s="20">
        <f t="shared" si="5"/>
        <v>57.289592205643558</v>
      </c>
    </row>
    <row r="180" spans="1:8" ht="18.75" customHeight="1" x14ac:dyDescent="0.25">
      <c r="A180" s="40" t="s">
        <v>53</v>
      </c>
      <c r="B180" s="53" t="s">
        <v>54</v>
      </c>
      <c r="C180" s="27"/>
      <c r="D180" s="6">
        <f>D181</f>
        <v>0</v>
      </c>
      <c r="E180" s="6">
        <f>E181</f>
        <v>1207.8</v>
      </c>
      <c r="F180" s="6">
        <f>F181</f>
        <v>362.4</v>
      </c>
      <c r="G180" s="16">
        <v>0</v>
      </c>
      <c r="H180" s="16">
        <f t="shared" si="5"/>
        <v>30.004967709885744</v>
      </c>
    </row>
    <row r="181" spans="1:8" ht="72" customHeight="1" x14ac:dyDescent="0.25">
      <c r="A181" s="41"/>
      <c r="B181" s="53"/>
      <c r="C181" s="28" t="s">
        <v>1</v>
      </c>
      <c r="D181" s="5">
        <v>0</v>
      </c>
      <c r="E181" s="5">
        <v>1207.8</v>
      </c>
      <c r="F181" s="5">
        <v>362.4</v>
      </c>
      <c r="G181" s="20">
        <v>0</v>
      </c>
      <c r="H181" s="20">
        <f t="shared" si="5"/>
        <v>30.004967709885744</v>
      </c>
    </row>
    <row r="182" spans="1:8" ht="18.75" x14ac:dyDescent="0.25">
      <c r="A182" s="51" t="s">
        <v>56</v>
      </c>
      <c r="B182" s="53" t="s">
        <v>55</v>
      </c>
      <c r="C182" s="25"/>
      <c r="D182" s="6">
        <f>D183</f>
        <v>0</v>
      </c>
      <c r="E182" s="6">
        <f t="shared" ref="E182:F182" si="9">E183</f>
        <v>80000</v>
      </c>
      <c r="F182" s="6">
        <f t="shared" si="9"/>
        <v>80000</v>
      </c>
      <c r="G182" s="16">
        <v>0</v>
      </c>
      <c r="H182" s="16">
        <f t="shared" si="5"/>
        <v>100</v>
      </c>
    </row>
    <row r="183" spans="1:8" ht="93" customHeight="1" x14ac:dyDescent="0.25">
      <c r="A183" s="52"/>
      <c r="B183" s="53"/>
      <c r="C183" s="26" t="s">
        <v>24</v>
      </c>
      <c r="D183" s="5">
        <v>0</v>
      </c>
      <c r="E183" s="5">
        <f>50000+30000</f>
        <v>80000</v>
      </c>
      <c r="F183" s="5">
        <v>80000</v>
      </c>
      <c r="G183" s="20">
        <v>0</v>
      </c>
      <c r="H183" s="20">
        <f t="shared" si="5"/>
        <v>100</v>
      </c>
    </row>
    <row r="184" spans="1:8" ht="18.75" customHeight="1" x14ac:dyDescent="0.3">
      <c r="A184" s="40" t="s">
        <v>57</v>
      </c>
      <c r="B184" s="45" t="s">
        <v>58</v>
      </c>
      <c r="C184" s="24"/>
      <c r="D184" s="3">
        <f>D185+D186+D187</f>
        <v>0</v>
      </c>
      <c r="E184" s="3">
        <f>E185+E186+E187</f>
        <v>9036.9</v>
      </c>
      <c r="F184" s="3">
        <f>F185+F186+F187</f>
        <v>8249.1</v>
      </c>
      <c r="G184" s="16">
        <v>0</v>
      </c>
      <c r="H184" s="16">
        <f t="shared" si="5"/>
        <v>91.282408790625112</v>
      </c>
    </row>
    <row r="185" spans="1:8" ht="18.75" x14ac:dyDescent="0.3">
      <c r="A185" s="44"/>
      <c r="B185" s="46"/>
      <c r="C185" s="19" t="s">
        <v>5</v>
      </c>
      <c r="D185" s="4">
        <v>0</v>
      </c>
      <c r="E185" s="4">
        <f>1026.6+10.3</f>
        <v>1036.8999999999999</v>
      </c>
      <c r="F185" s="4">
        <v>249.1</v>
      </c>
      <c r="G185" s="20">
        <v>0</v>
      </c>
      <c r="H185" s="20">
        <f t="shared" si="5"/>
        <v>24.023531680972134</v>
      </c>
    </row>
    <row r="186" spans="1:8" ht="18.75" x14ac:dyDescent="0.3">
      <c r="A186" s="44"/>
      <c r="B186" s="46"/>
      <c r="C186" s="21" t="s">
        <v>23</v>
      </c>
      <c r="D186" s="4">
        <v>0</v>
      </c>
      <c r="E186" s="4">
        <f>2970+30</f>
        <v>3000</v>
      </c>
      <c r="F186" s="4">
        <v>3000</v>
      </c>
      <c r="G186" s="20">
        <v>0</v>
      </c>
      <c r="H186" s="20">
        <f t="shared" si="5"/>
        <v>100</v>
      </c>
    </row>
    <row r="187" spans="1:8" ht="18.75" x14ac:dyDescent="0.3">
      <c r="A187" s="41"/>
      <c r="B187" s="47"/>
      <c r="C187" s="29" t="s">
        <v>24</v>
      </c>
      <c r="D187" s="4">
        <v>0</v>
      </c>
      <c r="E187" s="4">
        <f>4950+50</f>
        <v>5000</v>
      </c>
      <c r="F187" s="4">
        <v>5000</v>
      </c>
      <c r="G187" s="30">
        <v>0</v>
      </c>
      <c r="H187" s="30">
        <f>F187/E187*100</f>
        <v>100</v>
      </c>
    </row>
    <row r="188" spans="1:8" ht="18.75" x14ac:dyDescent="0.3">
      <c r="A188" s="40" t="s">
        <v>70</v>
      </c>
      <c r="B188" s="54" t="s">
        <v>71</v>
      </c>
      <c r="C188" s="56" t="s">
        <v>24</v>
      </c>
      <c r="D188" s="3">
        <f>D189</f>
        <v>0</v>
      </c>
      <c r="E188" s="3">
        <f t="shared" ref="E188:F188" si="10">E189</f>
        <v>3433.5</v>
      </c>
      <c r="F188" s="3">
        <f t="shared" si="10"/>
        <v>0</v>
      </c>
      <c r="G188" s="31">
        <v>0</v>
      </c>
      <c r="H188" s="31">
        <f>F188/E188*100</f>
        <v>0</v>
      </c>
    </row>
    <row r="189" spans="1:8" ht="72.75" customHeight="1" x14ac:dyDescent="0.25">
      <c r="A189" s="41"/>
      <c r="B189" s="55"/>
      <c r="C189" s="57"/>
      <c r="D189" s="5">
        <v>0</v>
      </c>
      <c r="E189" s="5">
        <v>3433.5</v>
      </c>
      <c r="F189" s="5">
        <v>0</v>
      </c>
      <c r="G189" s="30">
        <v>0</v>
      </c>
      <c r="H189" s="30">
        <f>F189/E189*100</f>
        <v>0</v>
      </c>
    </row>
    <row r="190" spans="1:8" ht="24" customHeight="1" x14ac:dyDescent="0.3">
      <c r="A190" s="40" t="s">
        <v>72</v>
      </c>
      <c r="B190" s="54" t="s">
        <v>73</v>
      </c>
      <c r="C190" s="32"/>
      <c r="D190" s="6">
        <f>D191+D192+D193+D194+D195</f>
        <v>0</v>
      </c>
      <c r="E190" s="6">
        <f t="shared" ref="E190:F190" si="11">E191+E192+E193+E194+E195</f>
        <v>5016.2999999999993</v>
      </c>
      <c r="F190" s="6">
        <f t="shared" si="11"/>
        <v>0</v>
      </c>
      <c r="G190" s="31">
        <v>0</v>
      </c>
      <c r="H190" s="31">
        <f t="shared" ref="H190:H195" si="12">F190/E190*100</f>
        <v>0</v>
      </c>
    </row>
    <row r="191" spans="1:8" ht="28.5" customHeight="1" x14ac:dyDescent="0.3">
      <c r="A191" s="44"/>
      <c r="B191" s="58"/>
      <c r="C191" s="19" t="s">
        <v>6</v>
      </c>
      <c r="D191" s="5">
        <v>0</v>
      </c>
      <c r="E191" s="5">
        <v>1824.1</v>
      </c>
      <c r="F191" s="5">
        <v>0</v>
      </c>
      <c r="G191" s="30">
        <v>0</v>
      </c>
      <c r="H191" s="30">
        <f t="shared" si="12"/>
        <v>0</v>
      </c>
    </row>
    <row r="192" spans="1:8" ht="27" customHeight="1" x14ac:dyDescent="0.3">
      <c r="A192" s="44"/>
      <c r="B192" s="58"/>
      <c r="C192" s="32" t="s">
        <v>5</v>
      </c>
      <c r="D192" s="5">
        <v>0</v>
      </c>
      <c r="E192" s="5">
        <v>456</v>
      </c>
      <c r="F192" s="5">
        <v>0</v>
      </c>
      <c r="G192" s="30">
        <v>0</v>
      </c>
      <c r="H192" s="30">
        <f t="shared" si="12"/>
        <v>0</v>
      </c>
    </row>
    <row r="193" spans="1:8" ht="31.5" customHeight="1" x14ac:dyDescent="0.3">
      <c r="A193" s="44"/>
      <c r="B193" s="58"/>
      <c r="C193" s="19" t="s">
        <v>4</v>
      </c>
      <c r="D193" s="5">
        <v>0</v>
      </c>
      <c r="E193" s="5">
        <v>912.1</v>
      </c>
      <c r="F193" s="5">
        <v>0</v>
      </c>
      <c r="G193" s="30">
        <v>0</v>
      </c>
      <c r="H193" s="30">
        <f t="shared" si="12"/>
        <v>0</v>
      </c>
    </row>
    <row r="194" spans="1:8" ht="27.75" customHeight="1" x14ac:dyDescent="0.3">
      <c r="A194" s="44"/>
      <c r="B194" s="58"/>
      <c r="C194" s="19" t="s">
        <v>0</v>
      </c>
      <c r="D194" s="5">
        <v>0</v>
      </c>
      <c r="E194" s="5">
        <v>1368.1</v>
      </c>
      <c r="F194" s="5">
        <v>0</v>
      </c>
      <c r="G194" s="30">
        <v>0</v>
      </c>
      <c r="H194" s="30">
        <f t="shared" si="12"/>
        <v>0</v>
      </c>
    </row>
    <row r="195" spans="1:8" ht="27" customHeight="1" x14ac:dyDescent="0.3">
      <c r="A195" s="41"/>
      <c r="B195" s="55"/>
      <c r="C195" s="21" t="s">
        <v>23</v>
      </c>
      <c r="D195" s="5">
        <v>0</v>
      </c>
      <c r="E195" s="5">
        <v>456</v>
      </c>
      <c r="F195" s="5">
        <v>0</v>
      </c>
      <c r="G195" s="30">
        <v>0</v>
      </c>
      <c r="H195" s="30">
        <f t="shared" si="12"/>
        <v>0</v>
      </c>
    </row>
    <row r="196" spans="1:8" x14ac:dyDescent="0.25">
      <c r="A196" s="2"/>
      <c r="B196" s="2"/>
      <c r="C196" s="2"/>
    </row>
  </sheetData>
  <mergeCells count="60">
    <mergeCell ref="A188:A189"/>
    <mergeCell ref="B188:B189"/>
    <mergeCell ref="C188:C189"/>
    <mergeCell ref="B190:B195"/>
    <mergeCell ref="A190:A195"/>
    <mergeCell ref="A182:A183"/>
    <mergeCell ref="B182:B183"/>
    <mergeCell ref="A184:A187"/>
    <mergeCell ref="B184:B187"/>
    <mergeCell ref="A176:A177"/>
    <mergeCell ref="B176:B177"/>
    <mergeCell ref="A178:A179"/>
    <mergeCell ref="B178:B179"/>
    <mergeCell ref="A180:A181"/>
    <mergeCell ref="B180:B181"/>
    <mergeCell ref="A87:A97"/>
    <mergeCell ref="B87:B97"/>
    <mergeCell ref="A76:A86"/>
    <mergeCell ref="B76:B86"/>
    <mergeCell ref="A65:A75"/>
    <mergeCell ref="B65:B75"/>
    <mergeCell ref="A1:H1"/>
    <mergeCell ref="A2:H2"/>
    <mergeCell ref="A3:H3"/>
    <mergeCell ref="A4:H4"/>
    <mergeCell ref="A5:H5"/>
    <mergeCell ref="A163:A175"/>
    <mergeCell ref="B163:B175"/>
    <mergeCell ref="B109:B119"/>
    <mergeCell ref="B98:B108"/>
    <mergeCell ref="A150:A162"/>
    <mergeCell ref="B150:B162"/>
    <mergeCell ref="A109:A119"/>
    <mergeCell ref="A98:A108"/>
    <mergeCell ref="A131:A141"/>
    <mergeCell ref="B131:B141"/>
    <mergeCell ref="A120:A130"/>
    <mergeCell ref="B120:B130"/>
    <mergeCell ref="A142:A149"/>
    <mergeCell ref="B142:B149"/>
    <mergeCell ref="A54:A64"/>
    <mergeCell ref="B54:B64"/>
    <mergeCell ref="A17:A28"/>
    <mergeCell ref="B17:B28"/>
    <mergeCell ref="A30:A42"/>
    <mergeCell ref="B30:B42"/>
    <mergeCell ref="A43:A53"/>
    <mergeCell ref="B43:B53"/>
    <mergeCell ref="D13:D14"/>
    <mergeCell ref="E13:E14"/>
    <mergeCell ref="F13:F14"/>
    <mergeCell ref="G13:H13"/>
    <mergeCell ref="A6:H6"/>
    <mergeCell ref="A8:H8"/>
    <mergeCell ref="A10:H10"/>
    <mergeCell ref="A11:H11"/>
    <mergeCell ref="A12:H12"/>
    <mergeCell ref="A13:A14"/>
    <mergeCell ref="B13:B14"/>
    <mergeCell ref="C13:C14"/>
  </mergeCells>
  <pageMargins left="0.9055118110236221" right="0.11811023622047245" top="0.35433070866141736" bottom="0.35433070866141736" header="0.31496062992125984" footer="0.31496062992125984"/>
  <pageSetup paperSize="9" scale="48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Максим</cp:lastModifiedBy>
  <cp:lastPrinted>2025-07-30T08:26:50Z</cp:lastPrinted>
  <dcterms:created xsi:type="dcterms:W3CDTF">2012-12-19T23:54:32Z</dcterms:created>
  <dcterms:modified xsi:type="dcterms:W3CDTF">2025-08-07T07:45:13Z</dcterms:modified>
</cp:coreProperties>
</file>